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Germany/"/>
    </mc:Choice>
  </mc:AlternateContent>
  <bookViews>
    <workbookView xWindow="800" yWindow="460" windowWidth="37760" windowHeight="28340" tabRatio="989"/>
  </bookViews>
  <sheets>
    <sheet name="Germany" sheetId="1" r:id="rId1"/>
  </sheets>
  <definedNames>
    <definedName name="_xlnm._FilterDatabase" localSheetId="0" hidden="1">Germany!$A$1:$R$218</definedName>
    <definedName name="_FilterDatabase_0" localSheetId="0">Germany!$A$1:$R$1</definedName>
    <definedName name="_FilterDatabase_0_0" localSheetId="0">Germany!$A$1:$R$1</definedName>
    <definedName name="_FilterDatabase_0_0_0" localSheetId="0">Germany!$A$1:$R$1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loext="http://schemas.libreoffice.org/" uri="{7626C862-2A13-11E5-B345-FEFF819CDC9F}">
      <loext:extCalcPr stringRefSyntax="ExcelA1"/>
    </ext>
  </extLst>
</workbook>
</file>

<file path=xl/calcChain.xml><?xml version="1.0" encoding="utf-8"?>
<calcChain xmlns="http://schemas.openxmlformats.org/spreadsheetml/2006/main">
  <c r="O218" i="1" l="1"/>
  <c r="C218"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D218" i="1"/>
  <c r="H218"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N218" i="1"/>
  <c r="M218" i="1"/>
  <c r="G218" i="1"/>
  <c r="F218" i="1"/>
</calcChain>
</file>

<file path=xl/sharedStrings.xml><?xml version="1.0" encoding="utf-8"?>
<sst xmlns="http://schemas.openxmlformats.org/spreadsheetml/2006/main" count="887" uniqueCount="273">
  <si>
    <t xml:space="preserve">1) Over years, the Norddeutsche Wollkämmerei und Kammgarnspinnerei Nordwolle was overstating its balance sheet to hide large losses. Danatbank (see next case) was one of the biggest lenders to Nordwolle; 2) At the start of the Great Depression, after rumours about the solvency of the Norddeutsche Wollkämmerei &amp; Kammgarnspinnerei, there was a bank run, and Danatbank was forced into insolvency; 3) In the summer of 1931, the German financial an banking system collapsed in the aftermath of the world economic crisis; </t>
  </si>
  <si>
    <t>1) Spiegel 2.12.2011; 2) https://en.m.wikipedia.org/wiki/List_of_corporate_collapses_and_scandals; 3) Plumpe (2010), p. 83</t>
  </si>
  <si>
    <t>Newspaper scandals
scand_news</t>
  </si>
  <si>
    <t>Newspaper regulations
regl_news</t>
  </si>
  <si>
    <t>1) IFRS adoption (Supra); 2) Prospectus Directive (X); 3) Capital Markets Model Case Act (Other); 4) Executive Board Remuneration Disclosure Act (Acct);</t>
  </si>
  <si>
    <t>1) TPD (Supra); 2) MiFiD (X);</t>
  </si>
  <si>
    <t>1) Investment fraud, embezzlement, fraudulous bookkeeping detected at various regional banks (e.g., Bayrische Diskonto und Wechselbank, Würtembergische Vereinsbank, Märkische Bankverein, Göttinger Bank etc.)</t>
  </si>
  <si>
    <t>1) Journal des finances 11.11.1911</t>
  </si>
  <si>
    <t>1) Embezzelment; a director of the Hpothekenanstalt was lending on behalf of the institution to a group of friends thereby ignoring the lending rules in place</t>
  </si>
  <si>
    <t>1) Le Figaro 30.1.1925</t>
  </si>
  <si>
    <t>1) Bayerische Hypothekenund Wechsel-Bank (Hypo-Bank) (Acct); 2)  Bremer Vulkan (Acct); 3) Humboldt Wedag (Acct); 4) Commerzbank (Acct); 5) European Kings Club (Non)</t>
  </si>
  <si>
    <t xml:space="preserve">1) Overvaluation of assets; refraining from write-downs;  2) Related-party transactions; loss compensation by provisions accounting. 3) Obcuscation of losses by deposits from contracts that did not cover costs (Ponzi-Scheme); 4) accused of wrong tax provisions and other accounting numbers to overvalue group profit; also helping clients to set up tax evasion schemes; 5) (So far) the biggest invesment fraud (Ponzi-Scheme) in the history of the Federal Republic of Germany </t>
  </si>
  <si>
    <t>1) - 2) Jones 2011 Appendix 1, p.512; 3) FOCUS Magazin Nr. 23 1996 (http://www.focus.de/finanzen/news/kloeckner-humboldt-deutz-neues-milliardengrab-am-rhein_aid_157251.html); 4) Le Monde, 10.9.1996; 5) http://www.faz.net/aktuell/finanzen/finanzskandale/finanzskandale-2-european-kings-club-koenigin-der-anlagebetrueger-1149368.html?printPagedArticle=true#pageIndex_2</t>
  </si>
  <si>
    <t>1) VW (Non)</t>
  </si>
  <si>
    <t>1) Fraudulous exchange rate transactions by several individuals led to a DEM 480 million loss for the company.</t>
  </si>
  <si>
    <t>1) Der Spiegel, 39/1987; Le Monde 15.03.1987</t>
  </si>
  <si>
    <t>1) Nordwolle (Acct); 2) Danatbank (Near); 3) World economic crisis (X);</t>
  </si>
  <si>
    <t>1) 'Authoritativeness principle' (German translation: 'Maßgeblichkeitsprinzip') links the profit assessment according to tax law to the profit assessment according to commercial law; 2) Introduction of Federal Banking Supervisory Office (Aufsichtsamt für das Kreditwesen)</t>
    <phoneticPr fontId="2" type="noConversion"/>
  </si>
  <si>
    <t>1) Income Tax Act (Acct); 2) Reichsgesetz über das Kreditwesen KWG (Other);</t>
    <phoneticPr fontId="2" type="noConversion"/>
  </si>
  <si>
    <t>1) Betriebsrätegesetz (Other)</t>
    <phoneticPr fontId="2" type="noConversion"/>
  </si>
  <si>
    <t>1) Companies with Aufsichtsrat had to admit one or two members of the Workers’ Council (“Betriebsrat”) with equal voting rights. Suspended in 1933 by “Gesetz zur Ordnung der Nationalen Arbeit”; i.e., codetermination</t>
    <phoneticPr fontId="2" type="noConversion"/>
  </si>
  <si>
    <t>1) BetrVerfG (Other)</t>
    <phoneticPr fontId="2" type="noConversion"/>
  </si>
  <si>
    <t>1) Re-introduction and extension of codetermination</t>
    <phoneticPr fontId="2" type="noConversion"/>
  </si>
  <si>
    <t>1) Franks et al. (2006), p. 541</t>
    <phoneticPr fontId="2" type="noConversion"/>
  </si>
  <si>
    <t>1) Deutsche Bank (Acct);  2) Berlin Bank Scandal (Non);</t>
  </si>
  <si>
    <t>1) Die Presse (Aug 1, 1891, p.4); 2) https://de.wikipedia.org/wiki/Berliner_Bankenskandal_(1891)</t>
  </si>
  <si>
    <t>1) Debentures of 12m Mark had not been accounted for in the books; 2) The bank C.W. Schnoeckel Jnr. went into bankcruptcy after speculative forward transactions. The bancruptcy led to a series of bankcruptcies of banks in Berlin (e.g., Hirschfeld &amp; Anton Wolf, Eduard Maass).</t>
  </si>
  <si>
    <t>1) Berliner Börsenzeitung (January 4 1913, p. 9); Thiess (1922) p. 7; New York Times (August 1 1910, p.8);</t>
  </si>
  <si>
    <t>1) Franks et al. (2006), p 541</t>
    <phoneticPr fontId="2" type="noConversion"/>
  </si>
  <si>
    <t>1) PWW Europe, p. 61; 2) Franks et al. (2006), p 541</t>
    <phoneticPr fontId="2" type="noConversion"/>
  </si>
  <si>
    <t>1) The Act of 1892 included specific rules for accounting and for the determination and appropriation of profit, but no disclosure requirements. Disclosure has been required of limited liability companies (Gesellschaften mit beschrankter Haftung, GmbH) since 1986 owing to the harmonization of financial reporting in the European Union.</t>
  </si>
  <si>
    <t>1) Actien-Gesellschaft für Lederfabrikation (Acct);</t>
  </si>
  <si>
    <t>1) Overvaluation of inventories; The fraud dates back to 1886; In 1895, inventories were overvalued by 1.5m mark.</t>
  </si>
  <si>
    <t>1) Commercial Code 1897 (Acct);</t>
  </si>
  <si>
    <t>2) Undervaluation of liabilites and overvaluation of receivables between 1903 and 1907;</t>
  </si>
  <si>
    <t>1) Commercial Code 1931 (Acct);</t>
  </si>
  <si>
    <t>1) Didier Bensadon. The accounting regulation in the French context: The case of corporate groups (1921-1943); p. 8; Dieter Schneider. The History of Financial Reporting in Germany, p. 128.</t>
  </si>
  <si>
    <t>1) Stock Corporation Act 1937 (Acct);</t>
  </si>
  <si>
    <t>1) Year 1794; Prussian Civil Code (Regulation) ----It referred to an inventory and balance sheet in the event of bankruptcy. It also included specific valuation rules, notably the lower of cost or market principle for current assets and depreciation rules for fixed assets.(explanation) ---PWW Europe, p. 60 (source)</t>
  </si>
  <si>
    <t>1) General German Commercial Code (Acct);</t>
  </si>
  <si>
    <t>1) https://en.m.wikipedia.org/wiki/List_of_corporate_collapses_and_scandals 2) Frankfurter Allgemeine Zeitung, 11.09.1982, S. 15; Frankfurter Allgemeine Zeitung, 11.02.1974, S. 13</t>
  </si>
  <si>
    <t>1) HFI Hanfwerke Füssen-Immenstadt (Acct);</t>
  </si>
  <si>
    <t>1) Subsequent falsification of inventory sheets by DM 3.895 million; capitalization of internal activites that had not been value enhancing; Earnings manupulation startet in 1971;</t>
  </si>
  <si>
    <t>1) Frankfurter Allgemeine Zeitung 23.09.1976, S. 13</t>
  </si>
  <si>
    <t>Total scandals
scand_tot</t>
    <phoneticPr fontId="2" type="noConversion"/>
  </si>
  <si>
    <t>Accounting scandals
scand_acct</t>
    <phoneticPr fontId="2" type="noConversion"/>
  </si>
  <si>
    <t>Accounting regulations
regl_acct</t>
    <phoneticPr fontId="2" type="noConversion"/>
  </si>
  <si>
    <t>Other regulations
regl_oth</t>
    <phoneticPr fontId="2" type="noConversion"/>
  </si>
  <si>
    <t>Supranational regulations
regl_supra</t>
    <phoneticPr fontId="2" type="noConversion"/>
  </si>
  <si>
    <t>n.a.</t>
    <phoneticPr fontId="2" type="noConversion"/>
  </si>
  <si>
    <t>Germany</t>
    <phoneticPr fontId="2" type="noConversion"/>
  </si>
  <si>
    <t>1) Stock Corporation Act 1870 (Acct);</t>
  </si>
  <si>
    <t>1) https://en.m.wikipedia.org/wiki/List_of_corporate_collapses_and_scandals</t>
  </si>
  <si>
    <t>1) Leipziger Bank (Acct);</t>
  </si>
  <si>
    <t>1) Stock Corporation Act 1884 (Acct);</t>
  </si>
  <si>
    <t>1) PWW Europe, p. 61</t>
  </si>
  <si>
    <t>1) Cooperatives Act (Acct);</t>
  </si>
  <si>
    <t>1) Fictitious transactions (e.g. sham rental agreements); 2) Sale of fictitious receivables to a factoring firm; 3) Ficticious transactions for several hounded thousand bottles of champagne;</t>
  </si>
  <si>
    <t>1) - 2) Jones 2011 Appendix 1, p.512; 3) Frankfurter Allgemeine Zeitung, 16.11.1995, Nr. 267, S. 29</t>
  </si>
  <si>
    <t>1) Schneider Rundfunkwerke (Acct);  2) Strabag (Acct);</t>
  </si>
  <si>
    <t>1) Disclosure Act (Acct);</t>
  </si>
  <si>
    <t>1) It required the publication of financial statements by large enterprises of any legal form other than that of a stock corporation.</t>
  </si>
  <si>
    <t>1) PWW Europe, p. 63</t>
  </si>
  <si>
    <t>1) Rolu Normenbau (Acct);</t>
  </si>
  <si>
    <t>1) Ammended: The Act included, for the first time, different valuation rules for fixed assets in the form of land and buildings, plant, machinery and equipment, other fixed assets, and current assets. It gave management the right to create profit reserves, and no restrictions on allocations to reserves were specified in the law.; Due to increasing complexity, the Stock Corporation Law was separated from the Commercial Code</t>
  </si>
  <si>
    <t>1) PWW Europe, p. 62;  Fülbier/Klein (2015)</t>
  </si>
  <si>
    <t>1) Mechanische Weberei Fischen (Acct);</t>
  </si>
  <si>
    <t>1) Overvaluation of inventories by DM 0.8 million in financial year 1956;</t>
  </si>
  <si>
    <t>1) Ammended: The 1965 Act brought material revision of the rights to determine and appropriate profit, new formats for financial statements, and the first requirement to prepare consolidated accounts. An important objective of the 1965 Act was to rein in management's right to create hidden reserves (fixed value principle).</t>
  </si>
  <si>
    <t>Country</t>
  </si>
  <si>
    <t>Year</t>
  </si>
  <si>
    <t>Corporate Scandals</t>
  </si>
  <si>
    <t>Explanation</t>
  </si>
  <si>
    <t>Source</t>
  </si>
  <si>
    <t>Securities Regulations</t>
  </si>
  <si>
    <t>Germany</t>
  </si>
  <si>
    <t>1) Coop (Acct);</t>
  </si>
  <si>
    <t>1) Undisclosed related-party transactions; undisclosed ownership of treasury shares</t>
  </si>
  <si>
    <t>1) Fabrik für feuer- und säurefeste Produkte (Acct)</t>
  </si>
  <si>
    <t>1) Fraudulent reporting of properties, materials and inventories;</t>
  </si>
  <si>
    <t>1) Solinger Bank (Acct);</t>
  </si>
  <si>
    <t>1) Arcandor (Non);</t>
  </si>
  <si>
    <t>1) Neue Heimat (Acct);</t>
  </si>
  <si>
    <t>1) Undisclosed related-party transactions;</t>
  </si>
  <si>
    <t>1) Jones 2011 Appendix 1, p.510;</t>
  </si>
  <si>
    <t>1) Neue Hamburgische Börsenhalle 31.12.1908, S. 1</t>
  </si>
  <si>
    <t>1) Niederdeutsche Bank (Acct);</t>
  </si>
  <si>
    <t>1) Currency reform (Other);</t>
  </si>
  <si>
    <t>1) Article N° 261 introduced clauses for Konzerne (corporate groups) that would require end-of-year financial reporting and the production of a balance sheet and profit and loss accounts showing the whole group's situation.; Article N° 226 of the Commercial Code prohibited dependant firms from purchasing or applying for shares in the holding company, Article N° 240 prevented the granting of credit by the corporation to its own directors or to the directors of a company in which it held a majority shareholding.; Implementation of the formal statutory audit</t>
  </si>
  <si>
    <t>1) Pegasus Beteiligungen (Acct);</t>
  </si>
  <si>
    <t>1) Fabrication of inventory in a portugese subsidiary;</t>
  </si>
  <si>
    <t>1) Frankfurter Allgemeine Zeitung, 23.08.1991, S. 16</t>
  </si>
  <si>
    <t>Near accounting scandals
scand_near</t>
    <phoneticPr fontId="2" type="noConversion"/>
  </si>
  <si>
    <t>Non-accounting scandals
scand_non</t>
    <phoneticPr fontId="2" type="noConversion"/>
  </si>
  <si>
    <t>Total regulations
regl_tot</t>
    <phoneticPr fontId="2" type="noConversion"/>
  </si>
  <si>
    <t>1) Sales of subsidiaries treated as operating results; hidden reserves via related-party transactions; undisclosed guarantees; valuation of forward oil contracts;  2) Property sales shown as ordinary sales; fictitious transactions; 3)The German Football Federation found Dynamo Dresden guilty of creative accounting relating to the club's debts.;</t>
  </si>
  <si>
    <t>1) Cooperatives are governed by the Cooperatives Act. The Act of 1889 included some specific accounting rules and disclosure requirements.</t>
  </si>
  <si>
    <t>1) Limited Liability Companies Act (Acct);</t>
  </si>
  <si>
    <t>1) Amongst others, this 'Aktienregulativ' prescribed corporations to set up annual balance sheets within the first three months of the next accounting period (No. 43) and to publicly disclose balance sheets (No. 16);  No. 44 defined profit as the change in net assets rather than the difference between annual expenses and revenues; obligation to set up a reserve fund (No. 45);</t>
  </si>
  <si>
    <t>1) PWW Europe, p. 60, Schröer (1993), p. 337</t>
  </si>
  <si>
    <t>1) Prussian Co-operative Association Law (Other);</t>
  </si>
  <si>
    <t>1) Recognition of revenues from unperformed/not completely performed services; Reveues inflated by DM 14 million in 1971 and DM 5 million in 1972</t>
  </si>
  <si>
    <t>1) Frankfurter Allgemeine Zeitung, 15.05. 1973, S. 14</t>
  </si>
  <si>
    <t>1) Herstatt Bank (Non); 2) Vereinigte Berliner Mörtelwerke (Acct);</t>
  </si>
  <si>
    <t>1) Settlement risk. Counterparty banks did not receive their USD payments, where Herstatt had received DEM earlier, prior to government forced liquidation. 2) Artificial loss-making companies; Embazzlement of DM 750,000;</t>
  </si>
  <si>
    <t>1) Sham deals (e.g. sale and leasing of non-existent drilling machines); 2) Misstatements in interim reports; insider trading; false ad-hoc reports; 3) Intentional false information, e.g. contract volumes; overly optimistic press releases;</t>
  </si>
  <si>
    <t>1) - 3) Jones 2011 Appendix 1, p.514</t>
  </si>
  <si>
    <t>1) Ision (Acct);</t>
  </si>
  <si>
    <t>1) Koma Vertrieb (Acct);</t>
  </si>
  <si>
    <t>1) Overvaluation of inventories; The scandal caught only limited media attention</t>
  </si>
  <si>
    <t>1) Frankfurter Allgemeine Zeitung, 05.09.1978, S. 13</t>
  </si>
  <si>
    <t>1) Frankfurter Allgemeine Zeitung, 18.07.1958, S. 14</t>
  </si>
  <si>
    <t>1) Stock Corporation Act 1965 (Acct);</t>
  </si>
  <si>
    <t>1) Jones 2011 Appendix 1, p.517; 2) http://projects.exeter.ac.uk/RDavies/arian/scandals/classic2.html;  http://www.theguardian.com/business/2006/dec/14/germany.internationalnews; Failing in Corporate Governance and Warning Signs of a Corporate Collapse by Abi&amp; Ahmed, p. 862;</t>
  </si>
  <si>
    <t>1) Schieder-Gruppe (Acct); 2) Telefilm-Saar (Acct); 3) Zwickauer Sachsenring AG (Acct);</t>
  </si>
  <si>
    <t>1) Jones 2011 Appendix 1, p.510</t>
  </si>
  <si>
    <t>1) Frankfurter Allgemeine Zeitung, 05.06.2007, Nr. 128, S. 16 ; 2) Frankfurter Allgemeine Zeitung, 14.5.2007, Nr. 111, S. 38; 3) Frankfurter Allgemeine Zeitung, 05.11.2007, Nr. 257, S. 17;</t>
  </si>
  <si>
    <t>1) PWW Europe, p. 61; Schröer (1996), pp. 339-340</t>
  </si>
  <si>
    <t>1) Financial distress; After struggling to maintain business levels at its brand names Karstadt and KaDeWe, Arcandor sought help from the German government, and then filed for insolvency.</t>
  </si>
  <si>
    <t>1) Commercial Code 2009 (Acct);</t>
  </si>
  <si>
    <t>1) Leipziger Wasserwerke (Acct);</t>
  </si>
  <si>
    <t>1) - 2) Jones 2011 Appendix 1, p.511; 3) http://trove.nla.gov.au/newspaper/article/126988622?searchTerm=%22creative%20accounting%22&amp;searchLimits=l-category=Article|||l-title=11; The Canberra Times;</t>
  </si>
  <si>
    <t>1) Jurgen Schneider (Acct);  2) Balsam (Acct); Sektkellerei Schloß Wachenheim  (Acct);</t>
  </si>
  <si>
    <t>1) Fabrication of invoices in 2009 (USD 52.2 million) and 2010 (USD 54 million); Fabrication of order books by nearly USD 400 million;</t>
  </si>
  <si>
    <t>1) Frankfurter Allgemeine Zeitung, 08.07.2011, Nr. 156, S. 15</t>
  </si>
  <si>
    <t>1) Schlecker (Non);</t>
  </si>
  <si>
    <t>1) Fictitious transactions using phantom companies; The company hided losses since 2007</t>
  </si>
  <si>
    <t>1) Related-party transactions (selling self-developed patents to a joint venture);  2) Doubtful reversal of a written-down receivable; sale-and-lease-back;</t>
  </si>
  <si>
    <t>1) - 2) Jones 2011 Appendix 1, p.512;</t>
  </si>
  <si>
    <t>1) Babcock Borsig (Acct); 2) EWS Euro Waste (Sero Losch) (Acct);</t>
  </si>
  <si>
    <t>1) Metallgesellschaft (Acct);  2) Südmilch AG (Acct); 3) Dynamo Dresden (Acct);</t>
  </si>
  <si>
    <t>1) Goodwill previously deducted from reserves capitalised;  2) Fictitious journal entries of receivables</t>
  </si>
  <si>
    <t>1) -2) Jones 2011 Appendix 1, p.513</t>
  </si>
  <si>
    <t>1) Hypo-Vereinsbank (Acct);</t>
  </si>
  <si>
    <t>1) Overvaluation caused large write-downs after merger</t>
  </si>
  <si>
    <t>1) Jones 2011 Appendix 1, p.514</t>
  </si>
  <si>
    <t>1) Flowtex (Acct); 2) EM.TV (Acct); 3) Infomatec (Acct);</t>
  </si>
  <si>
    <t>1) Frankfurter Allgemeine Zeitung, 16.05.2014, Nr. 113, S. 25</t>
  </si>
  <si>
    <t>1) Charge of confusing bookkeeping and offenses against the Stock Exchange Act; Use of the del credere account as an account for expenses, that Ohm wanted to hide from the public;</t>
  </si>
  <si>
    <t>1) Prussian Stock Corporation Law (Acct);</t>
  </si>
  <si>
    <t>1) Schröer (1993) p. 336</t>
  </si>
  <si>
    <t>1) Dieter Schneider. The History of Financial Reporting in Germany, p. 132; Schröer (1993) p.337</t>
  </si>
  <si>
    <t>1) Schröer (1993), p. 338</t>
  </si>
  <si>
    <t>1) Introduction of the commercial co-operative; no further accounting rules were specified; In 1868, the law was declared federal law for the Federation of Northern Germany and became law of the German Reich in 1871;</t>
  </si>
  <si>
    <t>1) Fabrication of revenues to boost the stock price prior to its acquisition in January 2001;</t>
  </si>
  <si>
    <t>1) Frankfurter Allgemeine Zeitung, 27.01.2004, Nr. 22, S. 45</t>
  </si>
  <si>
    <t>1) Nici (Acct); 2) Siemens (Non);</t>
  </si>
  <si>
    <t xml:space="preserve">1) Introduction of the charter (concessionary) system for stock corporations ('Aktiengesellschaft'); </t>
  </si>
  <si>
    <t>1) Fictitious transactions; sale of non-existent receivables to factoring firms and banks (,Ponzi scheme'); 2) Corruption case - Thomas Ganswindt;</t>
  </si>
  <si>
    <t>1) Inflated accounts receivable;  Disguise of losses; Balance sheets of the last two years were each inflated by EUR 34 million; 2) False accounting entries worth EUR 2.7 million;  Estimated overall damage of EUR 21 million; while the company is rather small (25 employees) the scandal caught media attention since it is infolved in one of Germany's prominent television productions: 'Tatort'; 3) Fabrication of invoices to account for receivables in 1998 and 1999; the scandal received only limited media attention; The auditor (EY) was accused of abetting the crime but discharged;</t>
  </si>
  <si>
    <t>1) It introduced the first disclosure rules for the financial statements (balance sheet and profit and loss account) of that type of corporation. The Act made no attempt to set out the formats to be used for the financial statements. It did, however, abolish the charter system. Self-regulation in form of board of directors, the general meeting, and the supervisory board for the 'Aktiengesellschaft' (instead of State regulation); The scope of rules which hitherto applied to the KGaA only, were extended to the 'Aktiengesellschaft'</t>
  </si>
  <si>
    <t>1) The Commercial Code of 1897 included accounting rules for all forms of business organizations and remained in force, with various amendments, until 1985, the year in which the enactment of the Fourth and Seventh E.C. Directives took effect; Introduction of the principles of proper bookkeeping (Grundsätze ordnungsmäßiger Buchführung, GoB)</t>
  </si>
  <si>
    <t>1) Financial distress; After continual losses mounting from 2011 Schlecker, with 52,000 employees, was forced into insolvency, though continued to run.</t>
  </si>
  <si>
    <t>1) Hess (Acct);</t>
  </si>
  <si>
    <t>1) CEO Klaus Heininger made personal deals with credit insurances on behalf of the company; Those transactions have not been acconted for in the financial statements;</t>
  </si>
  <si>
    <t>1) Frankfurter Allgemeine Zeitung, 27.11.2010, Nr. 277, S. 4</t>
  </si>
  <si>
    <t>1) Beluga Shipping (Acct);</t>
  </si>
  <si>
    <t>1) The company suffered heavy losses. The crisis had negative effects for suppliers, employees, and customers who did not know about Krupp's financial distress, since (as a non-incorporated firm) Krupp was not required to publish its financial statements;</t>
  </si>
  <si>
    <t>1) Busse von Colbe (1996), p. 419</t>
  </si>
  <si>
    <t>1) Schneider, p. 133</t>
  </si>
  <si>
    <t>1) In Germany, tax accounts are closely related to financial accounts.</t>
  </si>
  <si>
    <t>1) Prussian Income Tax Law (Other);</t>
  </si>
  <si>
    <t>1) Frankfurter Allgemeine Zeitung, 14.11.2013, Nr. 265, S. 13</t>
  </si>
  <si>
    <t>1) Mifa (Acct);</t>
  </si>
  <si>
    <t>1) Overvaluation of inventories by EUR 19 million in financial year 2012; Inventories in preceding years were overvalued as well;</t>
  </si>
  <si>
    <t>1) Ammended: The aim of the Act, as mentioned in its justification, was to develop the established German law on financial reporting to an enduring and - and with respect to IFRS - an equivalent but less costly and more simple alternative. In particular, the cornerstones of established principles of proper bookkeeping and their relevance for tax accounting should not be abolished. The amendments were made through the 'Bilanzrechtsmodernisierungsgesetz BilMoG', a conglomerate of 26 single regulations</t>
  </si>
  <si>
    <t>1) PWW Europe, p. 65; Zimmermann/Tideman (2015), p. 61</t>
  </si>
  <si>
    <t>1) Supplementary stock corporations law (Acct);</t>
  </si>
  <si>
    <t>1) - 2) Failing in Corporate Governance and Warning Signs of a Corporate Collapse by Abi&amp; Ahmed, p. 851; Corporate Governance: A survey of OECD countries, p. 46; 3) Kirsch (2002), p. 745</t>
  </si>
  <si>
    <t>1) Establishment of the commercial co-operative with limited liability (before, only unlimited liabililty was permitted); Obligation to set up reserve fund; independent audit of conduct of business and balance sheet at least every two years</t>
  </si>
  <si>
    <t>1) Bischof, J., H. Daske, F. Elfers, and L. Hail. 2016. “A tale of two regulators: Risk disclosures, liquidity, and enforcement in the banking sector.” Working paper.; https://en.wikipedia.org/wiki/Basel_II; 2) https://audit-committee-institute.de/23685.htm</t>
  </si>
  <si>
    <t>1) A Review of the IFRS-Adoption Literature by De George-Li-Shivakuma, p.113; 2) Christensen, H., L. Hail, and C. Leuz. 2016. “Capital-market effects of securities regulation: Prior conditions, implementation, and enforcement.” Working paper.; 3) https://audit-committee-institute.de/23692.htm; 4) https://audit-committee-institute.de/23691.htm</t>
  </si>
  <si>
    <t>1) PWW Europe, p. 60; Schröer (1996), p. 338</t>
  </si>
  <si>
    <t>1) This pillar aims to complement the minimum capital requirements and supervisory review process by developing a set of disclosure requirements which will allow the market participants to gauge the capital adequacy of an institution.; 2) German translation: 'Gesetz zur Modernisierung des GmbH-Rechts und zur Bekämpfung von Missbräuchen (MoMiG)'; Reform of the Limited Liability Companies Act of 1892;</t>
  </si>
  <si>
    <t xml:space="preserve">1) The amendment of the Stock Corporation Act in 1884 gave legal sanction to historical cost accounting for fixed assets, that is, acquisition or production cost as the upper limit of valuation; obligatory examination of company formation; minimum nominal value for bearer shares of 1,000 Mark; obligation to prepare a profit and loss account as a supplementary account; </t>
  </si>
  <si>
    <t>1) Germany introduced the 'Rentenmark' to adress the hyperinflation in the beginning of the 1920s</t>
  </si>
  <si>
    <t>1) Busse von Colbe (1996), p. 416; https://en.wikipedia.org/wiki/Hyperinflation_in_the_Weimar_Republic</t>
  </si>
  <si>
    <t>1) Introduction of the 'Deutsche Mark'; Since this reform, accounting rules have been strictly oriented towards historical cost.</t>
  </si>
  <si>
    <t>1) Busse von Colbe (1996), p. 417; https://en.wikipedia.org/wiki/Deutsche_Mark</t>
  </si>
  <si>
    <t>1) Failing in Corporate Governance and Warning Signs of a Corporate Collapse by Abi&amp; Ahmed, p. 851; Corporate Governance: A survey of OECD countries, p. 46; 2) Zimmermann/Tideman (2015), p. 61; 3) Zimmermann/Tideman (2015), p. 61</t>
  </si>
  <si>
    <t>1) Walton (1993), p. 288</t>
  </si>
  <si>
    <t>1) Public Accountant Act (Other);</t>
  </si>
  <si>
    <t>1) http://www.wpk.de/eng/wpk/duties/;  www.wpk.de/uploads/tx_news/WPK-Presseinformation_50_Jahre_WPK.pdf</t>
  </si>
  <si>
    <t>1) German translation: 'Wirtschaftsprüferordnung (WPO)'; Foundation of the Chamber of Public Accountants (German translation: 'Wirtschaftsprüferkammer (WPK)'; The WPK represents the profession of auditors in Germany; Among others, the WPK monitors the compliance of ist members (all auditors and audit firms in Germany) with their professional duties;</t>
  </si>
  <si>
    <t>1) Regulation of the organization and activies of the German stock exchanges</t>
  </si>
  <si>
    <t>1) German translation: 'Kapitalaufnahmeerleichterungsgesetz (KapAEG)'; If firms reported consolidated financial statements under IAS/IFRS or US-GAAP, they were relieved from the obligation to prepare financial statements under German GAAP; 2) German translation: 'Gesetz zur Kontrolle und Transparenz im Unternehmensbereich (KonTraG)'; Implementation of an early warnings system for risks, that are essential for the going concern of the firm; Basis for the foundation of the Accounting Standards Committee of Germany (DRSC) that that shoudl develop Accounting Standards and represent Germany's interests towards the International Accounting Standards Board (IASB) and the European Financial Reporting Advisory Group (EFRAG);</t>
  </si>
  <si>
    <t>1) General revision of the Prussian Co-operative Association Law (Acct);</t>
  </si>
  <si>
    <t>1) MAD (Supra); 2) Financial Reporting Compliance Act (Acct); 3) Accounting Legislation Reform Act (Acct); 4) Act on Auditor Oversight (Acct);</t>
  </si>
  <si>
    <t>1) Overvaluation of unfinished building projects; discretionary reversal of provisions; missing provisions for contracts; 2) False financial statements; fictitious transactions; 3) False financial statements 1999-2001; fictitious transactions (e.g. sales to non-existent customers); 4) Channel stuffing (e.g. sales with a return option); 5) Mismatched commission fees; lack of provisions; doubtful accounting of reinsurance transactions; 6) Contingent liabilities not disclosed; provisions for guarantees not recognised; fees for guarantees not recognised in the correct period; 7) Financial distress; 8) Accounting for ficticious transactions (sale of movie rights) worth EUR 39 million; 9) Embezzlement and failure to file for insolvency in due time;</t>
  </si>
  <si>
    <t>1) Pillar 3 of Basel II: The Market Discipline (Acct); 2) Act to Modernize the Law Governing Limited Liability Companies (Other);</t>
  </si>
  <si>
    <t>1) Bundesgesetzblatt (2015), pp. 2029-2052; 2) DRSC (2015), p. 5</t>
  </si>
  <si>
    <t>1) DRSC (2012), pp.75-76</t>
  </si>
  <si>
    <t>1) PWW Europe, p. 62; Busse von Colbe (1996), p. 419</t>
  </si>
  <si>
    <t xml:space="preserve">1) Amendment of the Stock Exchange Act (Supra); </t>
  </si>
  <si>
    <t>1) Foundation of the Institute of Public Accountants (Other);</t>
  </si>
  <si>
    <t>1) PWW Europe, p. 66;</t>
  </si>
  <si>
    <t>1) PWW Europe, p. 64; Bundesgesetzblatt, Jahrgang 1986, Teil I, pp. 2478-2484</t>
  </si>
  <si>
    <t xml:space="preserve">1) German translation: 'Institut der Wirtschaftsprüfer e.V. (IDW)'; The IDW resolves problems on the basis of an interpretation of the principles of proper bookkeeping; </t>
  </si>
  <si>
    <t>1) Krupp (Acct)</t>
  </si>
  <si>
    <t>1) Zimmermann/Tideman (2015), p. 60; 2) Zimmermann/Tideman (2015), p. 61</t>
  </si>
  <si>
    <t>1) Forgery of several balance sheet items (financial year 1906); Overvaluation of saving deposits by 5 million Mark; 2) Cashier stole 725,000 Mark</t>
  </si>
  <si>
    <t>1) Beigel 1908, pp. 96-97; 2)  Beigel 1908, p. 101</t>
  </si>
  <si>
    <t>1) http://www01.deutsche-boerse.com/dbg/dispatch/en/listcontent/gdb_content_pool/cms_data/03_glossary/40_private_investors/Main_Glossary/pi_glos_deutsch_b/pi_glos_boersengesetz.htm</t>
  </si>
  <si>
    <t xml:space="preserve">1) Stock Exchange Act (Other); </t>
  </si>
  <si>
    <t>1) Amended Transparency Directive Implementation Act (Supra); 2) Accounting Directive Implementation Act (Supra);</t>
  </si>
  <si>
    <t>1) Code de Commerce (Supra);</t>
  </si>
  <si>
    <t>1) Napoleon's Code de Commerce exported on a compulsory basis thourgh the Napoleonic Empire and later, on a voluntary basis, to Germany</t>
  </si>
  <si>
    <t>1) Oberschlesischen Kokswerke und Chemischen Fabriken (Near)</t>
  </si>
  <si>
    <t>1) Marienburger Bank (Acct); 2) Gewerbebank Speyer (Near);</t>
  </si>
  <si>
    <t>1) Barmat (Acct);  2) Sklarek (Acct); 3) Frankfurter Allgemeine Versicherungs-Aktien-Gesellschaft (Acct);</t>
  </si>
  <si>
    <t>1) Mg technologies (Acct); 2) Metabox (Acct); 3) Biodata (Acct);</t>
  </si>
  <si>
    <t>1) Undisclosed results from discontinuing operations; false recognition of restructuring provisions, etc. 2) false ad-hoc announcements about major contracts between April and November 2000; 3) false ad-hoc announcement: On August 24, 2000, Biodata annonuced a major contract in Australia with future annual revenues of EUR 20 million. The contract was not concuded, however.</t>
  </si>
  <si>
    <t xml:space="preserve">1) Jones 2011 Appendix 1, p.515; 2) FAZ.NET, 06.08.2001; Frankfurter Allgemeine Zeitung, 28.07.2001, Nr. 173, S. 23; 3) FAZ.NET, 05.06.2014 </t>
  </si>
  <si>
    <t>1) Philipp Holzmann (Acct); 2) ComRoad (Acct); 3) Phenomedia (Acct); 4) Hugo Boss (Acct); 5) MLP (Acct); 6) Bankgesellschaft Berlin (Berliner Bank) (Acct); 7) Kirch Group (Non); 8) Advanced Medien (Acct); 9) Kinowelt (Near);</t>
  </si>
  <si>
    <t>1) Capital Raising Facilitation Act (Acct); 2) Corporate Control and Transparency Act (Acct);</t>
  </si>
  <si>
    <t>1) Act amending accounting law as regards micro-entities (Supra);</t>
  </si>
  <si>
    <t>1) PWW Europe, p. 61; Schröer (1993), p. 341</t>
  </si>
  <si>
    <t>1) Hiding of a loan to the 'Kasseler Aktiengesellschaft für Trebertrocknung' over 80 million Mark; the loan defaulted and the Leipziger Bank went into bankruptcy</t>
  </si>
  <si>
    <t>1) https://de.wikipedia.org/wiki/Leipziger_Bank; Beigel 1908 pp. 91-94</t>
  </si>
  <si>
    <t xml:space="preserve">1) Aktiengesellschaft für Grundbesitz und Hypothekenverkehr zu Berlin (Acct); 2) Aktiengesellschaft für chemische Industrie Mannheim (Acct); </t>
  </si>
  <si>
    <t>1) Transformation into a stock corporation ('Aktiengesellschaft') on the basis of a fraudulent opening balance sheet in 1892; Forgery of opening balance sheet goes back to 1890. The source (Beigel 1908) does not include an unambiguous date.</t>
  </si>
  <si>
    <t>1) Flick (Non);</t>
  </si>
  <si>
    <t>1) https://en.wikipedia.org/wiki/Flick_affair;</t>
  </si>
  <si>
    <t>1) (Scandal period: 1975 - 1984) Bribery by the German conglomerate Flick to various political parties in the German Bundestag;</t>
  </si>
  <si>
    <t>1) - 6) Jones 2011 Appendix 1, p.515- 516; 7) Failing in Corporate Governance and Warning Signs of a Corporate Collapse by Abi&amp; Ahmed, p. 855; http://www.economist.com/node/1079669; 8) Frankfurter Allgemeine Zeitung, 22.03.2002, Nr. 69, S. 19; 9) FAZ.NET 29.10.2002</t>
  </si>
  <si>
    <t xml:space="preserve">1) Berliner Börsenzeitung (Aug 14, 1896, p. 9)  </t>
  </si>
  <si>
    <t xml:space="preserve">1) Berliner Börsenzeitung (Aug 13, 1901, p. 9), Thiess 1922, p. 47 </t>
  </si>
  <si>
    <t>1) Bank director Eduard Sanden added 1.2 million Mark to cash assets to the 'Aktiengesellschaft für Trebertrocknung' to increase the dividend payment and thereby, to manipulate the market price; 2) Use of capital stock for dividend and bonus payments; Disguise of losses;</t>
  </si>
  <si>
    <t>1) Beigel 1908, p. 93, Berliner Börsenzeitung 28.05.1902, pp. 7-8; 2) Beigel 1908, p. 95</t>
  </si>
  <si>
    <t>1) Aktiengesellschaft Portland Zementfabrik und chemische Fabrik (Acct);</t>
  </si>
  <si>
    <t>1) Beigel 1908, p. 98</t>
  </si>
  <si>
    <t>1) Spinnerei und Weberei Herzog (Acct)</t>
  </si>
  <si>
    <t>1) Overvaluation of assets; refraining from write-downs; ficticious dividends</t>
  </si>
  <si>
    <t>1) Beigel 1908, p. 99</t>
  </si>
  <si>
    <t>1) Bankhaus M.A.v. Rothschild Söhne (Near);</t>
  </si>
  <si>
    <t>1) One cashier stole 1.7 million Mark (Cash assets were 17 million Mark)</t>
  </si>
  <si>
    <t>1) One authorized officer embazzled 750,000 Mark between 1901 and 1905</t>
  </si>
  <si>
    <t>1) Beigel 1908, p. 100</t>
  </si>
  <si>
    <t>1) Friedrich Krupp AG (Non); 2) Quistorpsche Vereinsbank Berlin (Non); 3) 'Gründerkrach' (Near);</t>
  </si>
  <si>
    <t>1) Jones 2011 Appendix 1, p.517; 2) http://www.faz.net/aktuell/finanzen/finanzskandale/finanzskandale-9-phoenix-kapitaldienst-ein-kapitalbetrug-legt-die-schwaechen-des-anlegerschutzes-offen-1149415.html</t>
  </si>
  <si>
    <t>1) Göttinger Gruppe (Non)</t>
  </si>
  <si>
    <t>1) Investment fraud (Ponzi-Scheme)</t>
  </si>
  <si>
    <t>1) Geraer Handels und Kreditbank (Non);</t>
  </si>
  <si>
    <t xml:space="preserve">1) Insolvency due to the bank director's gambling on the stock exchange; </t>
  </si>
  <si>
    <t>1) http://www.faz.net/aktuell/finanzen/finanzskandale/serie-finanzskandale-17-goettinger-gruppe-das-steiger-modell-1760098.html?printPagedArticle=true#pageIndex_2</t>
  </si>
  <si>
    <t>1) Transparency Directive [EU Regulation]; 2) Markets in Financial Instruments Directive [EU Regulation]</t>
  </si>
  <si>
    <t>1) Bedburger Wollindustrie Aktien-Gesellschaft (Acct); 2) Actien-Gesellschaft für Lederfrabrikation de Hesselle &amp; Co. (Acct);</t>
  </si>
  <si>
    <t>1) Forgery of inventories; 4) Overvaluation of inventories</t>
  </si>
  <si>
    <t>1) Berliner Börsenzeitung (May 18, 1904, pp. 10-11), Thiess 1922, pp. 49-50; 2) Hamburger Börsenhalle, 14.07.1904, p. 21</t>
  </si>
  <si>
    <t>1) Beigel 1908, pp. 95-96</t>
  </si>
  <si>
    <t>1) Corruption, fraud, bribery and financial misdeeds by the Barmat brothers; 2) The Sklarek brothers swindled the Berlin City Bank of about ten million Marks by faking invoices for goods that were never deliverd; 3) The management hid extraneous insurance benefits from the supervisory board using fraudulent accounting entries; This case was an important occasion for the implementation of the formal statutory audit in the Commercial Code of 1931;</t>
  </si>
  <si>
    <t>1) https://en.wikipedia.org/wiki/Barmat_scandal; 2) http://www.delpher.nl/nl/kranten/view?coll=ddd&amp;identifier=ddd:010532844:mpeg21:a0113; http://www.jta.org/1931/10/14/archive/sklarek-trial-opened-in-berlin; https://news.google.com/newspapers?id=OaRAAAAAIBAJ&amp;sjid=pqUMAAAAIBAJ&amp;pg=3865%2C1974533; http://resolver.kb.nl/resolve?urn=ddd:010660730:mpeg21:a0035;  http://resolver.kb.nl/resolve?urn=ddd:010662069:mpeg21:a0146; 3) Alsheimer 1988, pp. 477-478</t>
  </si>
  <si>
    <t>1) Following EU IFRS requirements IFRS required only for consolidated accounts of firms with debt or equity listed in regulated markets. German GAAP is permitted for separate financial statements Germany has no current plans to adopt IFRS for SMEs. Voluntary adoption allowed from 1998 (IASs) [EU Regulation]; 2) Prospectus Directive [EU Regulation]; 3) German translation: 'Kapitalanleger-Musterverfahrensgesetz (KapMuG)'; Claim for compensation of damages due to false, misleading or omitted public capital markets information (Section 1 (1) 1.); 4) German translation: 'Gesetz über die Offenlegung von Vorstandsvergütungen (VorstOG)'; Concretization of disclosures on management compensation;</t>
  </si>
  <si>
    <t>1) Transposition of the amended Transparency Directive [EU Regulation]; 2) German translation: 'Gesetz zur Umsetzung der europäischen Bilanzrichtlinie (BilRUG)'; Transposition of the EU Accounting Directive [EU Regulation]</t>
  </si>
  <si>
    <t>1) Zapf Creation (Acct); 2) Phoenix Kapitaldienst (Non);</t>
  </si>
  <si>
    <t xml:space="preserve">1) Reclassification of expense items; unrecognised provisions (e.g. for bonus payments, returns); failure to allocate marketing and sales expenses to proper period; restatements resulting from barter transactions; 2) Investment fraud by EUR 300 million; </t>
  </si>
  <si>
    <t>1) Market Abuse Directive; It was incorporated into national law through the 'Anlegerschutzverbesserungsgesetz (AnSVG)' (in english: Investor Protection Improvement Act) which specified regulations on ad-hoc announcements and insider trading [EU Regulation]; 2) German translation: 'Bilanzkontrollgesetz (BilKoG)'; Foundation of a new enforcment institution, the Financial Reporting Enforcement Panel (FREP). Starting in 2005, the FREP conducts intependent reviews of annual and half-yearly financial reports (based on random sampling, in case of assumed errors, and upon the request from the Federal Financial Supervisory Authority (BaFin);  3) German translation: 'Bilanzrechtsreformgesetz (BilReG)'; Amended the IAS regulation from 2004. Non-capital market oriented companies were given the choice to prepare their group accounts either under IFRS or German GAAP; 4) German translation: 'Abschlussprüferaufsichtsgesetz (APAG)'; Implementation of a supervisory authority similar to the Public Company Oversight Board (PCAOB), the 'Abschlussprüferaufsichtskommission'; effective January 1 2005</t>
  </si>
  <si>
    <t>1) Transposition of EU Directive 82/121/EWG from 1982 into national law. The directive prescribed the preparation of interim reports for listed companies. [EU Regulation]</t>
  </si>
  <si>
    <t>1) German translation: Kleinstkapitalgesellschaften-Bilanzrechts-Änderungsgesetz (MicroBILG)'; Transposition of the EU Directive 2012/6/EU on micro-entities; Simplified the accounting for micro-entities; [EU Regulation]</t>
  </si>
  <si>
    <t>1) OECD code: Improve quality of board (supervisory) governance.; 2) OECD code: Improve accountability to shareholders and/or maximize shareholder value; improve board (supervisory) governance.; 3) German translation: ' Kapitalgesellschaften und Co.-Richtlinie Gesetz (KapCoRiLiG)'; Corporation law extended to the legal form 'GmbH &amp; Co. KG'. This affected their reporting (consolidated financial statments) and publication requirements. [EU Regulation];</t>
  </si>
  <si>
    <t>1) OECD code: To promote the trust of international and national investors in the management and supervision of listed German stock corporations; Now the 'German Kodex' 2) German translation: 'Transparenz- und Publizitätsgesetz (TransPuG)'; Establishment of comprehensive disclosure requirements; 3) The Federal Financial Supervisory Authority (BaFin) provides for the enforcement of disclosure regulations</t>
  </si>
  <si>
    <t>1) Cromme Commission Code (Other); 2) Transparency and Disclosure Act (Acct); 3) Foundation of BaFin (Other);</t>
  </si>
  <si>
    <t>1) Berlin initiative code (GCCG) (Other); 2) German panel rules (Other); 3) Act to Improve the Disclosure of Annual Returns and to Change other Commercial Regulations (Supra);</t>
  </si>
  <si>
    <t>1) Christensen, H., L. Hail, and C. Leuz. 2016. “Capital-market effects of securities regulation: Prior conditions, implementation, and enforcement”; Zimmermann (2004), p. 1518 2) Zimmermann (2004), p. 1518; 3) Zimmermann/Tideman (2015), p. 61; 4) https://audit-committee-institute.de/23690.htm</t>
  </si>
  <si>
    <t>1) - 2) Christensen, H., L. Hail, and C. Leuz. 2016. “Capital-market effects of securities regulation: Prior conditions, implementation, and enforcement”;</t>
  </si>
  <si>
    <t>1) - 3) Commercial Code 1985 is fundamental to financial accounting and reporting, since regulations regarding specific legal forms, which were formerly dispersed among different Acts (the Stock Corporation Act and Limited Liability Companies Act), have been consolidated into it; Implementation of the fourth, seventh and eighth EEC Directive (Accounting Directives Act “BiRiLiG” (Bilanzrichtliniengesetz) [EU Regulation];</t>
  </si>
  <si>
    <t>1) - 3) PWW Europe, p. 64; Busse von Colbe (1996), p. 423;</t>
  </si>
  <si>
    <t xml:space="preserve">1) EEC Fourth Directive (Supra); 2) EEC Seventh Directive (Supra); 3) EEC Eighth Directive (X); </t>
  </si>
  <si>
    <t>1) Various regional banks (Near)</t>
  </si>
  <si>
    <t>1) Hypothekenanstalt Berlin (Non)</t>
  </si>
  <si>
    <t>1) Under the new law, businesses had to draw up an inventory and balance sheet at the close of each financial year. All assets and liabilities had to be stated at the value attributed to them at the balance sheet date (i.e., mandatory fair value accounting). These rules did not apply to the 'Aktiengesellschaft';</t>
  </si>
  <si>
    <t>1) Financial distress; Krupp's business over-expanded, and had to take a 30m Mark loan from the Preußische Bank, the Bank of Prussia. 2) Bankruptcy in October 1973; The bank was involved in real estate and construction speculations; 3) Following the stock corporation Act from 1870, more than 900 stock coprorations were founded since 1871. Most of those stock corprations were existing firms that wanted to benefit from rising stock market prices. In April/May 1873, a speculation bubble resulted in a crash that led to the bankcruptcy of numerous stock corporations; The following 'depression' went on until the 1890s. The German term Gründerzeit refers to the great economic upswing in the mid-19th century, when the founders of business (entrepreneurs, Gründer) could apparently become rich overnight. Of particular importance for speedy economic development was the rise of a developed railway system. Not only was it a major factor in its own right on the business scene of the time, but it also permitted further development through improved communication and migration. Rural migration to the cities assisted the development of a proletariat, with an attendant increase in social problems. The stock market crash of 1873, combined with economic overheating due to enormous French reparations from the war, put an abrupt end to this upswing, referred to in German as the founders’ crisis (Gründerkrise), resulting in a twenty-year period of economic stagnation. This crisis caused the theory of economic liberalism to lose ground, and it was also this time which saw the introduction of business control mechanisms, as well as protective customs tariffs.</t>
  </si>
  <si>
    <t>1) https://en.m.wikipedia.org/wiki/List_of_corporate_collapses_and_scandals; 2) Plumpe (2010), p. 65; 3) Plumpe (2010), pp. 63-65; https://en.wikipedia.org/wiki/Gründerzeit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</si>
</sst>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Times New Roman"/>
      <family val="2"/>
      <charset val="1"/>
    </font>
    <font>
      <sz val="11"/>
      <color rgb="FF006100"/>
      <name val="Calibri"/>
      <family val="2"/>
      <charset val="1"/>
    </font>
    <font>
      <sz val="8"/>
      <name val="Verdana"/>
    </font>
    <font>
      <sz val="11"/>
      <color indexed="9"/>
      <name val="Calibri"/>
    </font>
    <font>
      <sz val="11"/>
      <color indexed="8"/>
      <name val="Calibri"/>
    </font>
    <font>
      <sz val="11"/>
      <name val="Calibri"/>
    </font>
    <font>
      <sz val="11"/>
      <color indexed="10"/>
      <name val="Calibri"/>
    </font>
    <font>
      <sz val="11"/>
      <color indexed="8"/>
      <name val="Calibri"/>
    </font>
    <font>
      <sz val="11"/>
      <name val="Calibri"/>
    </font>
  </fonts>
  <fills count="8">
    <fill>
      <patternFill patternType="none"/>
    </fill>
    <fill>
      <patternFill patternType="gray125"/>
    </fill>
    <fill>
      <patternFill patternType="solid">
        <fgColor rgb="FFC6EFCE"/>
        <bgColor rgb="FFD9D9D9"/>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2">
    <xf numFmtId="0" fontId="0" fillId="0" borderId="0"/>
    <xf numFmtId="0" fontId="1" fillId="2" borderId="0" applyBorder="0" applyProtection="0"/>
  </cellStyleXfs>
  <cellXfs count="31">
    <xf numFmtId="0" fontId="0" fillId="0" borderId="0" xfId="0"/>
    <xf numFmtId="0" fontId="3" fillId="3" borderId="0" xfId="0" applyFont="1" applyFill="1" applyAlignment="1">
      <alignment horizontal="center" vertical="center"/>
    </xf>
    <xf numFmtId="0" fontId="4" fillId="0" borderId="0" xfId="0" applyFont="1" applyAlignment="1">
      <alignment vertical="center"/>
    </xf>
    <xf numFmtId="0" fontId="4" fillId="0" borderId="0" xfId="0" applyFont="1"/>
    <xf numFmtId="0" fontId="5" fillId="0" borderId="0" xfId="1" applyFont="1" applyFill="1" applyBorder="1" applyAlignment="1" applyProtection="1">
      <alignment horizontal="left"/>
    </xf>
    <xf numFmtId="0" fontId="5" fillId="0" borderId="0" xfId="0" applyFont="1" applyAlignment="1"/>
    <xf numFmtId="0" fontId="4" fillId="0" borderId="0" xfId="0" applyFont="1" applyAlignment="1"/>
    <xf numFmtId="0" fontId="5" fillId="0" borderId="0" xfId="1" applyFont="1" applyFill="1" applyBorder="1" applyAlignment="1" applyProtection="1"/>
    <xf numFmtId="0" fontId="6" fillId="0" borderId="0" xfId="0" applyFont="1" applyAlignment="1"/>
    <xf numFmtId="0" fontId="4" fillId="0" borderId="0" xfId="0" applyFont="1" applyFill="1"/>
    <xf numFmtId="0" fontId="5" fillId="0" borderId="0" xfId="0" applyFont="1" applyFill="1" applyAlignment="1"/>
    <xf numFmtId="0" fontId="4" fillId="0" borderId="0" xfId="0" applyFont="1" applyFill="1" applyAlignment="1"/>
    <xf numFmtId="0" fontId="4" fillId="0" borderId="0" xfId="1" applyFont="1" applyFill="1" applyBorder="1" applyAlignment="1" applyProtection="1"/>
    <xf numFmtId="0" fontId="4" fillId="0" borderId="0" xfId="0" applyFont="1" applyAlignment="1">
      <alignment horizontal="left"/>
    </xf>
    <xf numFmtId="0" fontId="3" fillId="4" borderId="0" xfId="1" applyFont="1" applyFill="1" applyBorder="1" applyAlignment="1" applyProtection="1">
      <alignment horizontal="center" vertical="center" wrapText="1"/>
    </xf>
    <xf numFmtId="0" fontId="3" fillId="5" borderId="0" xfId="1" applyFont="1" applyFill="1" applyBorder="1" applyAlignment="1" applyProtection="1">
      <alignment horizontal="center" vertical="center" wrapText="1"/>
    </xf>
    <xf numFmtId="0" fontId="4" fillId="6" borderId="0" xfId="0" applyFont="1" applyFill="1"/>
    <xf numFmtId="0" fontId="5" fillId="6" borderId="0" xfId="1" applyFont="1" applyFill="1" applyBorder="1" applyAlignment="1" applyProtection="1">
      <alignment horizontal="left"/>
    </xf>
    <xf numFmtId="0" fontId="5" fillId="6" borderId="0" xfId="0" applyFont="1" applyFill="1" applyAlignment="1"/>
    <xf numFmtId="0" fontId="4" fillId="6" borderId="0" xfId="0" applyFont="1" applyFill="1" applyAlignment="1"/>
    <xf numFmtId="0" fontId="7" fillId="0" borderId="0" xfId="0" applyFont="1"/>
    <xf numFmtId="0" fontId="8" fillId="0" borderId="0" xfId="0" applyFont="1" applyAlignment="1"/>
    <xf numFmtId="0" fontId="7" fillId="0" borderId="0" xfId="0" applyFont="1" applyAlignment="1"/>
    <xf numFmtId="0" fontId="3" fillId="7" borderId="0" xfId="1" applyFont="1" applyFill="1" applyBorder="1" applyAlignment="1" applyProtection="1">
      <alignment horizontal="center" vertical="center" wrapText="1"/>
    </xf>
    <xf numFmtId="0" fontId="5" fillId="6" borderId="0" xfId="1" applyFont="1" applyFill="1" applyBorder="1" applyAlignment="1" applyProtection="1">
      <alignment horizontal="center"/>
    </xf>
    <xf numFmtId="0" fontId="5" fillId="0" borderId="0" xfId="1" applyFont="1" applyFill="1" applyBorder="1" applyAlignment="1" applyProtection="1">
      <alignment horizontal="center"/>
    </xf>
    <xf numFmtId="0" fontId="6" fillId="0" borderId="0" xfId="1" applyFont="1" applyFill="1" applyBorder="1" applyAlignment="1" applyProtection="1">
      <alignment horizontal="center"/>
    </xf>
    <xf numFmtId="0" fontId="4" fillId="0" borderId="0" xfId="0" applyFont="1" applyAlignment="1">
      <alignment horizontal="center"/>
    </xf>
    <xf numFmtId="0" fontId="5" fillId="0" borderId="0" xfId="0" applyFont="1" applyAlignment="1">
      <alignment horizontal="center"/>
    </xf>
    <xf numFmtId="0" fontId="8" fillId="0" borderId="0" xfId="1" applyFont="1" applyFill="1" applyBorder="1" applyAlignment="1" applyProtection="1">
      <alignment horizontal="center"/>
    </xf>
    <xf numFmtId="0" fontId="8" fillId="0" borderId="0" xfId="1" quotePrefix="1" applyFont="1" applyFill="1" applyBorder="1" applyAlignment="1" applyProtection="1">
      <alignment horizontal="center"/>
    </xf>
  </cellXfs>
  <cellStyles count="2">
    <cellStyle name="Explanatory Text" xfId="1" builtinId="53" customBuiltin="1"/>
    <cellStyle name="Normal" xfId="0" builtinId="0"/>
  </cellStyles>
  <dxfs count="0"/>
  <tableStyles count="0" defaultTableStyle="TableStyleMedium2" defaultPivotStyle="PivotStyleMedium7"/>
  <colors>
    <indexedColors>
      <rgbColor rgb="FF000000"/>
      <rgbColor rgb="FFFFFFFF"/>
      <rgbColor rgb="FFFF0000"/>
      <rgbColor rgb="FF00FF00"/>
      <rgbColor rgb="FF0000FF"/>
      <rgbColor rgb="FFFFFF00"/>
      <rgbColor rgb="FFFF00FF"/>
      <rgbColor rgb="FF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1981200</xdr:colOff>
      <xdr:row>48</xdr:row>
      <xdr:rowOff>180975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8"/>
  <sheetViews>
    <sheetView tabSelected="1" zoomScaleNormal="85" zoomScalePageLayoutView="85" workbookViewId="0">
      <pane xSplit="2" ySplit="1" topLeftCell="C2" activePane="bottomRight" state="frozen"/>
      <selection pane="topRight" activeCell="C1" sqref="C1"/>
      <selection pane="bottomLeft" activeCell="A64" sqref="A64"/>
      <selection pane="bottomRight"/>
    </sheetView>
  </sheetViews>
  <sheetFormatPr baseColWidth="10" defaultColWidth="9.1640625" defaultRowHeight="15" x14ac:dyDescent="0.2"/>
  <cols>
    <col min="1" max="1" width="9.83203125" style="3" customWidth="1"/>
    <col min="2" max="2" width="9.83203125" style="13" customWidth="1"/>
    <col min="3" max="8" width="14.33203125" style="27" customWidth="1"/>
    <col min="9" max="11" width="14.33203125" style="6" customWidth="1"/>
    <col min="12" max="15" width="14.33203125" style="27" customWidth="1"/>
    <col min="16" max="18" width="14.33203125" style="3" customWidth="1"/>
    <col min="19" max="16384" width="9.1640625" style="3"/>
  </cols>
  <sheetData>
    <row r="1" spans="1:18" s="2" customFormat="1" ht="46" customHeight="1" x14ac:dyDescent="0.15">
      <c r="A1" s="1" t="s">
        <v>69</v>
      </c>
      <c r="B1" s="1" t="s">
        <v>70</v>
      </c>
      <c r="C1" s="23" t="s">
        <v>2</v>
      </c>
      <c r="D1" s="23" t="s">
        <v>3</v>
      </c>
      <c r="E1" s="14" t="s">
        <v>44</v>
      </c>
      <c r="F1" s="14" t="s">
        <v>45</v>
      </c>
      <c r="G1" s="14" t="s">
        <v>92</v>
      </c>
      <c r="H1" s="14" t="s">
        <v>93</v>
      </c>
      <c r="I1" s="14" t="s">
        <v>71</v>
      </c>
      <c r="J1" s="14" t="s">
        <v>72</v>
      </c>
      <c r="K1" s="14" t="s">
        <v>73</v>
      </c>
      <c r="L1" s="15" t="s">
        <v>94</v>
      </c>
      <c r="M1" s="15" t="s">
        <v>46</v>
      </c>
      <c r="N1" s="15" t="s">
        <v>47</v>
      </c>
      <c r="O1" s="15" t="s">
        <v>48</v>
      </c>
      <c r="P1" s="15" t="s">
        <v>74</v>
      </c>
      <c r="Q1" s="15" t="s">
        <v>72</v>
      </c>
      <c r="R1" s="15" t="s">
        <v>73</v>
      </c>
    </row>
    <row r="2" spans="1:18" x14ac:dyDescent="0.2">
      <c r="A2" s="16" t="s">
        <v>50</v>
      </c>
      <c r="B2" s="17">
        <v>1800</v>
      </c>
      <c r="C2" s="24" t="s">
        <v>49</v>
      </c>
      <c r="D2" s="24" t="s">
        <v>49</v>
      </c>
      <c r="E2" s="24" t="s">
        <v>49</v>
      </c>
      <c r="F2" s="24" t="s">
        <v>49</v>
      </c>
      <c r="G2" s="24" t="s">
        <v>49</v>
      </c>
      <c r="H2" s="24" t="s">
        <v>49</v>
      </c>
      <c r="I2" s="18"/>
      <c r="J2" s="19"/>
      <c r="K2" s="19"/>
      <c r="L2" s="24" t="s">
        <v>49</v>
      </c>
      <c r="M2" s="24" t="s">
        <v>49</v>
      </c>
      <c r="N2" s="24" t="s">
        <v>49</v>
      </c>
      <c r="O2" s="24" t="s">
        <v>49</v>
      </c>
      <c r="P2" s="16"/>
      <c r="Q2" s="16"/>
      <c r="R2" s="16" t="s">
        <v>38</v>
      </c>
    </row>
    <row r="3" spans="1:18" x14ac:dyDescent="0.2">
      <c r="A3" s="16" t="s">
        <v>75</v>
      </c>
      <c r="B3" s="17">
        <v>1801</v>
      </c>
      <c r="C3" s="24" t="s">
        <v>49</v>
      </c>
      <c r="D3" s="24" t="s">
        <v>49</v>
      </c>
      <c r="E3" s="24" t="s">
        <v>49</v>
      </c>
      <c r="F3" s="24" t="s">
        <v>49</v>
      </c>
      <c r="G3" s="24" t="s">
        <v>49</v>
      </c>
      <c r="H3" s="24" t="s">
        <v>49</v>
      </c>
      <c r="I3" s="18"/>
      <c r="J3" s="19"/>
      <c r="K3" s="19"/>
      <c r="L3" s="24" t="s">
        <v>49</v>
      </c>
      <c r="M3" s="24" t="s">
        <v>49</v>
      </c>
      <c r="N3" s="24" t="s">
        <v>49</v>
      </c>
      <c r="O3" s="24" t="s">
        <v>49</v>
      </c>
      <c r="P3" s="16"/>
      <c r="Q3" s="16"/>
      <c r="R3" s="16"/>
    </row>
    <row r="4" spans="1:18" x14ac:dyDescent="0.2">
      <c r="A4" s="16" t="s">
        <v>75</v>
      </c>
      <c r="B4" s="17">
        <v>1802</v>
      </c>
      <c r="C4" s="24" t="s">
        <v>49</v>
      </c>
      <c r="D4" s="24" t="s">
        <v>49</v>
      </c>
      <c r="E4" s="24" t="s">
        <v>49</v>
      </c>
      <c r="F4" s="24" t="s">
        <v>49</v>
      </c>
      <c r="G4" s="24" t="s">
        <v>49</v>
      </c>
      <c r="H4" s="24" t="s">
        <v>49</v>
      </c>
      <c r="I4" s="18"/>
      <c r="J4" s="19"/>
      <c r="K4" s="19"/>
      <c r="L4" s="24" t="s">
        <v>49</v>
      </c>
      <c r="M4" s="24" t="s">
        <v>49</v>
      </c>
      <c r="N4" s="24" t="s">
        <v>49</v>
      </c>
      <c r="O4" s="24" t="s">
        <v>49</v>
      </c>
      <c r="P4" s="16"/>
      <c r="Q4" s="16"/>
      <c r="R4" s="16"/>
    </row>
    <row r="5" spans="1:18" x14ac:dyDescent="0.2">
      <c r="A5" s="16" t="s">
        <v>75</v>
      </c>
      <c r="B5" s="17">
        <v>1803</v>
      </c>
      <c r="C5" s="24" t="s">
        <v>49</v>
      </c>
      <c r="D5" s="24" t="s">
        <v>49</v>
      </c>
      <c r="E5" s="24" t="s">
        <v>49</v>
      </c>
      <c r="F5" s="24" t="s">
        <v>49</v>
      </c>
      <c r="G5" s="24" t="s">
        <v>49</v>
      </c>
      <c r="H5" s="24" t="s">
        <v>49</v>
      </c>
      <c r="I5" s="18"/>
      <c r="J5" s="19"/>
      <c r="K5" s="19"/>
      <c r="L5" s="24" t="s">
        <v>49</v>
      </c>
      <c r="M5" s="24" t="s">
        <v>49</v>
      </c>
      <c r="N5" s="24" t="s">
        <v>49</v>
      </c>
      <c r="O5" s="24" t="s">
        <v>49</v>
      </c>
      <c r="P5" s="16"/>
      <c r="Q5" s="16"/>
      <c r="R5" s="16"/>
    </row>
    <row r="6" spans="1:18" x14ac:dyDescent="0.2">
      <c r="A6" s="16" t="s">
        <v>75</v>
      </c>
      <c r="B6" s="17">
        <v>1804</v>
      </c>
      <c r="C6" s="24" t="s">
        <v>49</v>
      </c>
      <c r="D6" s="24" t="s">
        <v>49</v>
      </c>
      <c r="E6" s="24" t="s">
        <v>49</v>
      </c>
      <c r="F6" s="24" t="s">
        <v>49</v>
      </c>
      <c r="G6" s="24" t="s">
        <v>49</v>
      </c>
      <c r="H6" s="24" t="s">
        <v>49</v>
      </c>
      <c r="I6" s="18"/>
      <c r="J6" s="19"/>
      <c r="K6" s="19"/>
      <c r="L6" s="24" t="s">
        <v>49</v>
      </c>
      <c r="M6" s="24" t="s">
        <v>49</v>
      </c>
      <c r="N6" s="24" t="s">
        <v>49</v>
      </c>
      <c r="O6" s="24" t="s">
        <v>49</v>
      </c>
      <c r="P6" s="16"/>
      <c r="Q6" s="16"/>
      <c r="R6" s="16"/>
    </row>
    <row r="7" spans="1:18" x14ac:dyDescent="0.2">
      <c r="A7" s="3" t="s">
        <v>75</v>
      </c>
      <c r="B7" s="4">
        <v>1805</v>
      </c>
      <c r="C7" s="24" t="s">
        <v>49</v>
      </c>
      <c r="D7" s="24" t="s">
        <v>49</v>
      </c>
      <c r="E7" s="25">
        <f t="shared" ref="E7:E65" si="0">SUM(F7:H7)</f>
        <v>0</v>
      </c>
      <c r="F7" s="25"/>
      <c r="G7" s="25"/>
      <c r="H7" s="25"/>
      <c r="I7" s="5"/>
      <c r="L7" s="25">
        <f t="shared" ref="L7:L65" si="1">SUM(M7:O7)</f>
        <v>0</v>
      </c>
      <c r="M7" s="25"/>
      <c r="N7" s="25"/>
      <c r="O7" s="25"/>
    </row>
    <row r="8" spans="1:18" x14ac:dyDescent="0.2">
      <c r="A8" s="3" t="s">
        <v>75</v>
      </c>
      <c r="B8" s="4">
        <v>1806</v>
      </c>
      <c r="C8" s="24" t="s">
        <v>49</v>
      </c>
      <c r="D8" s="24" t="s">
        <v>49</v>
      </c>
      <c r="E8" s="25">
        <f t="shared" si="0"/>
        <v>0</v>
      </c>
      <c r="F8" s="25"/>
      <c r="G8" s="25"/>
      <c r="H8" s="25"/>
      <c r="I8" s="5"/>
      <c r="L8" s="25">
        <f t="shared" si="1"/>
        <v>0</v>
      </c>
      <c r="M8" s="25"/>
      <c r="N8" s="25"/>
      <c r="O8" s="25"/>
    </row>
    <row r="9" spans="1:18" x14ac:dyDescent="0.2">
      <c r="A9" s="3" t="s">
        <v>75</v>
      </c>
      <c r="B9" s="4">
        <v>1807</v>
      </c>
      <c r="C9" s="24" t="s">
        <v>49</v>
      </c>
      <c r="D9" s="24" t="s">
        <v>49</v>
      </c>
      <c r="E9" s="25">
        <f t="shared" si="0"/>
        <v>0</v>
      </c>
      <c r="F9" s="25"/>
      <c r="G9" s="25"/>
      <c r="H9" s="25"/>
      <c r="I9" s="5"/>
      <c r="L9" s="25">
        <f t="shared" si="1"/>
        <v>1</v>
      </c>
      <c r="M9" s="25"/>
      <c r="N9" s="25"/>
      <c r="O9" s="25">
        <v>1</v>
      </c>
      <c r="P9" s="3" t="s">
        <v>205</v>
      </c>
      <c r="Q9" s="3" t="s">
        <v>206</v>
      </c>
      <c r="R9" s="3" t="s">
        <v>180</v>
      </c>
    </row>
    <row r="10" spans="1:18" x14ac:dyDescent="0.2">
      <c r="A10" s="3" t="s">
        <v>75</v>
      </c>
      <c r="B10" s="4">
        <v>1808</v>
      </c>
      <c r="C10" s="24" t="s">
        <v>49</v>
      </c>
      <c r="D10" s="24" t="s">
        <v>49</v>
      </c>
      <c r="E10" s="25">
        <f t="shared" si="0"/>
        <v>0</v>
      </c>
      <c r="F10" s="25"/>
      <c r="G10" s="25"/>
      <c r="H10" s="25"/>
      <c r="I10" s="5"/>
      <c r="L10" s="25">
        <f t="shared" si="1"/>
        <v>0</v>
      </c>
      <c r="M10" s="25"/>
      <c r="N10" s="25"/>
      <c r="O10" s="25"/>
    </row>
    <row r="11" spans="1:18" x14ac:dyDescent="0.2">
      <c r="A11" s="3" t="s">
        <v>75</v>
      </c>
      <c r="B11" s="4">
        <v>1809</v>
      </c>
      <c r="C11" s="24" t="s">
        <v>49</v>
      </c>
      <c r="D11" s="24" t="s">
        <v>49</v>
      </c>
      <c r="E11" s="25">
        <f t="shared" si="0"/>
        <v>0</v>
      </c>
      <c r="F11" s="25"/>
      <c r="G11" s="25"/>
      <c r="H11" s="25"/>
      <c r="I11" s="5"/>
      <c r="L11" s="25">
        <f t="shared" si="1"/>
        <v>0</v>
      </c>
      <c r="M11" s="25"/>
      <c r="N11" s="25"/>
      <c r="O11" s="25"/>
    </row>
    <row r="12" spans="1:18" x14ac:dyDescent="0.2">
      <c r="A12" s="3" t="s">
        <v>75</v>
      </c>
      <c r="B12" s="4">
        <v>1810</v>
      </c>
      <c r="C12" s="24" t="s">
        <v>49</v>
      </c>
      <c r="D12" s="24" t="s">
        <v>49</v>
      </c>
      <c r="E12" s="25">
        <f t="shared" si="0"/>
        <v>0</v>
      </c>
      <c r="F12" s="25"/>
      <c r="G12" s="25"/>
      <c r="H12" s="25"/>
      <c r="I12" s="5"/>
      <c r="L12" s="25">
        <f t="shared" si="1"/>
        <v>0</v>
      </c>
      <c r="M12" s="25"/>
      <c r="N12" s="25"/>
      <c r="O12" s="25"/>
    </row>
    <row r="13" spans="1:18" x14ac:dyDescent="0.2">
      <c r="A13" s="3" t="s">
        <v>75</v>
      </c>
      <c r="B13" s="4">
        <v>1811</v>
      </c>
      <c r="C13" s="24" t="s">
        <v>49</v>
      </c>
      <c r="D13" s="24" t="s">
        <v>49</v>
      </c>
      <c r="E13" s="25">
        <f t="shared" si="0"/>
        <v>0</v>
      </c>
      <c r="F13" s="25"/>
      <c r="G13" s="25"/>
      <c r="H13" s="25"/>
      <c r="I13" s="5"/>
      <c r="L13" s="25">
        <f t="shared" si="1"/>
        <v>0</v>
      </c>
      <c r="M13" s="25"/>
      <c r="N13" s="25"/>
      <c r="O13" s="25"/>
    </row>
    <row r="14" spans="1:18" x14ac:dyDescent="0.2">
      <c r="A14" s="3" t="s">
        <v>75</v>
      </c>
      <c r="B14" s="4">
        <v>1812</v>
      </c>
      <c r="C14" s="24" t="s">
        <v>49</v>
      </c>
      <c r="D14" s="24" t="s">
        <v>49</v>
      </c>
      <c r="E14" s="25">
        <f t="shared" si="0"/>
        <v>0</v>
      </c>
      <c r="F14" s="25"/>
      <c r="G14" s="25"/>
      <c r="H14" s="25"/>
      <c r="I14" s="5"/>
      <c r="L14" s="25">
        <f t="shared" si="1"/>
        <v>0</v>
      </c>
      <c r="M14" s="25"/>
      <c r="N14" s="25"/>
      <c r="O14" s="25"/>
    </row>
    <row r="15" spans="1:18" x14ac:dyDescent="0.2">
      <c r="A15" s="3" t="s">
        <v>75</v>
      </c>
      <c r="B15" s="4">
        <v>1813</v>
      </c>
      <c r="C15" s="24" t="s">
        <v>49</v>
      </c>
      <c r="D15" s="24" t="s">
        <v>49</v>
      </c>
      <c r="E15" s="25">
        <f t="shared" si="0"/>
        <v>0</v>
      </c>
      <c r="F15" s="25"/>
      <c r="G15" s="25"/>
      <c r="H15" s="25"/>
      <c r="I15" s="5"/>
      <c r="L15" s="25">
        <f t="shared" si="1"/>
        <v>0</v>
      </c>
      <c r="M15" s="25"/>
      <c r="N15" s="25"/>
      <c r="O15" s="25"/>
    </row>
    <row r="16" spans="1:18" x14ac:dyDescent="0.2">
      <c r="A16" s="3" t="s">
        <v>75</v>
      </c>
      <c r="B16" s="4">
        <v>1814</v>
      </c>
      <c r="C16" s="24" t="s">
        <v>49</v>
      </c>
      <c r="D16" s="24" t="s">
        <v>49</v>
      </c>
      <c r="E16" s="25">
        <f t="shared" si="0"/>
        <v>0</v>
      </c>
      <c r="F16" s="25"/>
      <c r="G16" s="25"/>
      <c r="H16" s="25"/>
      <c r="I16" s="5"/>
      <c r="L16" s="25">
        <f t="shared" si="1"/>
        <v>0</v>
      </c>
      <c r="M16" s="25"/>
      <c r="N16" s="25"/>
      <c r="O16" s="25"/>
    </row>
    <row r="17" spans="1:15" x14ac:dyDescent="0.2">
      <c r="A17" s="3" t="s">
        <v>75</v>
      </c>
      <c r="B17" s="4">
        <v>1815</v>
      </c>
      <c r="C17" s="24" t="s">
        <v>49</v>
      </c>
      <c r="D17" s="24" t="s">
        <v>49</v>
      </c>
      <c r="E17" s="25">
        <f t="shared" si="0"/>
        <v>0</v>
      </c>
      <c r="F17" s="25"/>
      <c r="G17" s="25"/>
      <c r="H17" s="25"/>
      <c r="I17" s="5"/>
      <c r="L17" s="25">
        <f t="shared" si="1"/>
        <v>0</v>
      </c>
      <c r="M17" s="25"/>
      <c r="N17" s="25"/>
      <c r="O17" s="25"/>
    </row>
    <row r="18" spans="1:15" x14ac:dyDescent="0.2">
      <c r="A18" s="3" t="s">
        <v>75</v>
      </c>
      <c r="B18" s="4">
        <v>1816</v>
      </c>
      <c r="C18" s="24" t="s">
        <v>49</v>
      </c>
      <c r="D18" s="24" t="s">
        <v>49</v>
      </c>
      <c r="E18" s="25">
        <f t="shared" si="0"/>
        <v>0</v>
      </c>
      <c r="F18" s="25"/>
      <c r="G18" s="25"/>
      <c r="H18" s="25"/>
      <c r="I18" s="5"/>
      <c r="L18" s="25">
        <f t="shared" si="1"/>
        <v>0</v>
      </c>
      <c r="M18" s="25"/>
      <c r="N18" s="25"/>
      <c r="O18" s="25"/>
    </row>
    <row r="19" spans="1:15" x14ac:dyDescent="0.2">
      <c r="A19" s="3" t="s">
        <v>75</v>
      </c>
      <c r="B19" s="4">
        <v>1817</v>
      </c>
      <c r="C19" s="24" t="s">
        <v>49</v>
      </c>
      <c r="D19" s="24" t="s">
        <v>49</v>
      </c>
      <c r="E19" s="25">
        <f t="shared" si="0"/>
        <v>0</v>
      </c>
      <c r="F19" s="25"/>
      <c r="G19" s="25"/>
      <c r="H19" s="25"/>
      <c r="I19" s="5"/>
      <c r="L19" s="25">
        <f t="shared" si="1"/>
        <v>0</v>
      </c>
      <c r="M19" s="25"/>
      <c r="N19" s="25"/>
      <c r="O19" s="25"/>
    </row>
    <row r="20" spans="1:15" x14ac:dyDescent="0.2">
      <c r="A20" s="3" t="s">
        <v>75</v>
      </c>
      <c r="B20" s="4">
        <v>1818</v>
      </c>
      <c r="C20" s="24" t="s">
        <v>49</v>
      </c>
      <c r="D20" s="24" t="s">
        <v>49</v>
      </c>
      <c r="E20" s="25">
        <f t="shared" si="0"/>
        <v>0</v>
      </c>
      <c r="F20" s="25"/>
      <c r="G20" s="25"/>
      <c r="H20" s="25"/>
      <c r="I20" s="5"/>
      <c r="L20" s="25">
        <f t="shared" si="1"/>
        <v>0</v>
      </c>
      <c r="M20" s="25"/>
      <c r="N20" s="25"/>
      <c r="O20" s="25"/>
    </row>
    <row r="21" spans="1:15" x14ac:dyDescent="0.2">
      <c r="A21" s="3" t="s">
        <v>75</v>
      </c>
      <c r="B21" s="4">
        <v>1819</v>
      </c>
      <c r="C21" s="24" t="s">
        <v>49</v>
      </c>
      <c r="D21" s="24" t="s">
        <v>49</v>
      </c>
      <c r="E21" s="25">
        <f t="shared" si="0"/>
        <v>0</v>
      </c>
      <c r="F21" s="25"/>
      <c r="G21" s="25"/>
      <c r="H21" s="25"/>
      <c r="I21" s="5"/>
      <c r="L21" s="25">
        <f t="shared" si="1"/>
        <v>0</v>
      </c>
      <c r="M21" s="25"/>
      <c r="N21" s="25"/>
      <c r="O21" s="25"/>
    </row>
    <row r="22" spans="1:15" x14ac:dyDescent="0.2">
      <c r="A22" s="3" t="s">
        <v>75</v>
      </c>
      <c r="B22" s="4">
        <v>1820</v>
      </c>
      <c r="C22" s="24" t="s">
        <v>49</v>
      </c>
      <c r="D22" s="24" t="s">
        <v>49</v>
      </c>
      <c r="E22" s="25">
        <f t="shared" si="0"/>
        <v>0</v>
      </c>
      <c r="F22" s="25"/>
      <c r="G22" s="25"/>
      <c r="H22" s="25"/>
      <c r="I22" s="5"/>
      <c r="L22" s="25">
        <f t="shared" si="1"/>
        <v>0</v>
      </c>
      <c r="M22" s="25"/>
      <c r="N22" s="25"/>
      <c r="O22" s="25"/>
    </row>
    <row r="23" spans="1:15" x14ac:dyDescent="0.2">
      <c r="A23" s="3" t="s">
        <v>75</v>
      </c>
      <c r="B23" s="4">
        <v>1821</v>
      </c>
      <c r="C23" s="24" t="s">
        <v>49</v>
      </c>
      <c r="D23" s="24" t="s">
        <v>49</v>
      </c>
      <c r="E23" s="25">
        <f t="shared" si="0"/>
        <v>0</v>
      </c>
      <c r="F23" s="25"/>
      <c r="G23" s="25"/>
      <c r="H23" s="25"/>
      <c r="I23" s="5"/>
      <c r="L23" s="25">
        <f t="shared" si="1"/>
        <v>0</v>
      </c>
      <c r="M23" s="25"/>
      <c r="N23" s="25"/>
      <c r="O23" s="25"/>
    </row>
    <row r="24" spans="1:15" x14ac:dyDescent="0.2">
      <c r="A24" s="3" t="s">
        <v>75</v>
      </c>
      <c r="B24" s="4">
        <v>1822</v>
      </c>
      <c r="C24" s="24" t="s">
        <v>49</v>
      </c>
      <c r="D24" s="24" t="s">
        <v>49</v>
      </c>
      <c r="E24" s="25">
        <f t="shared" si="0"/>
        <v>0</v>
      </c>
      <c r="F24" s="25"/>
      <c r="G24" s="25"/>
      <c r="H24" s="25"/>
      <c r="I24" s="5"/>
      <c r="L24" s="25">
        <f t="shared" si="1"/>
        <v>0</v>
      </c>
      <c r="M24" s="25"/>
      <c r="N24" s="25"/>
      <c r="O24" s="25"/>
    </row>
    <row r="25" spans="1:15" x14ac:dyDescent="0.2">
      <c r="A25" s="3" t="s">
        <v>75</v>
      </c>
      <c r="B25" s="4">
        <v>1823</v>
      </c>
      <c r="C25" s="24" t="s">
        <v>49</v>
      </c>
      <c r="D25" s="24" t="s">
        <v>49</v>
      </c>
      <c r="E25" s="25">
        <f t="shared" si="0"/>
        <v>0</v>
      </c>
      <c r="F25" s="25"/>
      <c r="G25" s="25"/>
      <c r="H25" s="25"/>
      <c r="I25" s="5"/>
      <c r="L25" s="25">
        <f t="shared" si="1"/>
        <v>0</v>
      </c>
      <c r="M25" s="25"/>
      <c r="N25" s="25"/>
      <c r="O25" s="25"/>
    </row>
    <row r="26" spans="1:15" x14ac:dyDescent="0.2">
      <c r="A26" s="3" t="s">
        <v>75</v>
      </c>
      <c r="B26" s="4">
        <v>1824</v>
      </c>
      <c r="C26" s="24" t="s">
        <v>49</v>
      </c>
      <c r="D26" s="24" t="s">
        <v>49</v>
      </c>
      <c r="E26" s="25">
        <f t="shared" si="0"/>
        <v>0</v>
      </c>
      <c r="F26" s="25"/>
      <c r="G26" s="25"/>
      <c r="H26" s="25"/>
      <c r="I26" s="5"/>
      <c r="L26" s="25">
        <f t="shared" si="1"/>
        <v>0</v>
      </c>
      <c r="M26" s="25"/>
      <c r="N26" s="25"/>
      <c r="O26" s="25"/>
    </row>
    <row r="27" spans="1:15" x14ac:dyDescent="0.2">
      <c r="A27" s="3" t="s">
        <v>75</v>
      </c>
      <c r="B27" s="4">
        <v>1825</v>
      </c>
      <c r="C27" s="24" t="s">
        <v>49</v>
      </c>
      <c r="D27" s="24" t="s">
        <v>49</v>
      </c>
      <c r="E27" s="25">
        <f t="shared" si="0"/>
        <v>0</v>
      </c>
      <c r="F27" s="25"/>
      <c r="G27" s="25"/>
      <c r="H27" s="25"/>
      <c r="I27" s="5"/>
      <c r="L27" s="25">
        <f t="shared" si="1"/>
        <v>0</v>
      </c>
      <c r="M27" s="25"/>
      <c r="N27" s="25"/>
      <c r="O27" s="25"/>
    </row>
    <row r="28" spans="1:15" x14ac:dyDescent="0.2">
      <c r="A28" s="3" t="s">
        <v>75</v>
      </c>
      <c r="B28" s="4">
        <v>1826</v>
      </c>
      <c r="C28" s="24" t="s">
        <v>49</v>
      </c>
      <c r="D28" s="24" t="s">
        <v>49</v>
      </c>
      <c r="E28" s="25">
        <f t="shared" si="0"/>
        <v>0</v>
      </c>
      <c r="F28" s="25"/>
      <c r="G28" s="25"/>
      <c r="H28" s="25"/>
      <c r="I28" s="5"/>
      <c r="L28" s="25">
        <f t="shared" si="1"/>
        <v>0</v>
      </c>
      <c r="M28" s="25"/>
      <c r="N28" s="25"/>
      <c r="O28" s="25"/>
    </row>
    <row r="29" spans="1:15" x14ac:dyDescent="0.2">
      <c r="A29" s="3" t="s">
        <v>75</v>
      </c>
      <c r="B29" s="4">
        <v>1827</v>
      </c>
      <c r="C29" s="24" t="s">
        <v>49</v>
      </c>
      <c r="D29" s="24" t="s">
        <v>49</v>
      </c>
      <c r="E29" s="25">
        <f t="shared" si="0"/>
        <v>0</v>
      </c>
      <c r="F29" s="25"/>
      <c r="G29" s="25"/>
      <c r="H29" s="25"/>
      <c r="I29" s="5"/>
      <c r="L29" s="25">
        <f t="shared" si="1"/>
        <v>0</v>
      </c>
      <c r="M29" s="25"/>
      <c r="N29" s="25"/>
      <c r="O29" s="25"/>
    </row>
    <row r="30" spans="1:15" x14ac:dyDescent="0.2">
      <c r="A30" s="3" t="s">
        <v>75</v>
      </c>
      <c r="B30" s="4">
        <v>1828</v>
      </c>
      <c r="C30" s="24" t="s">
        <v>49</v>
      </c>
      <c r="D30" s="24" t="s">
        <v>49</v>
      </c>
      <c r="E30" s="25">
        <f t="shared" si="0"/>
        <v>0</v>
      </c>
      <c r="F30" s="25"/>
      <c r="G30" s="25"/>
      <c r="H30" s="25"/>
      <c r="I30" s="5"/>
      <c r="L30" s="25">
        <f t="shared" si="1"/>
        <v>0</v>
      </c>
      <c r="M30" s="25"/>
      <c r="N30" s="25"/>
      <c r="O30" s="25"/>
    </row>
    <row r="31" spans="1:15" x14ac:dyDescent="0.2">
      <c r="A31" s="3" t="s">
        <v>75</v>
      </c>
      <c r="B31" s="4">
        <v>1829</v>
      </c>
      <c r="C31" s="24" t="s">
        <v>49</v>
      </c>
      <c r="D31" s="24" t="s">
        <v>49</v>
      </c>
      <c r="E31" s="25">
        <f t="shared" si="0"/>
        <v>0</v>
      </c>
      <c r="F31" s="25"/>
      <c r="G31" s="25"/>
      <c r="H31" s="25"/>
      <c r="I31" s="5"/>
      <c r="L31" s="25">
        <f t="shared" si="1"/>
        <v>0</v>
      </c>
      <c r="M31" s="25"/>
      <c r="N31" s="25"/>
      <c r="O31" s="25"/>
    </row>
    <row r="32" spans="1:15" x14ac:dyDescent="0.2">
      <c r="A32" s="3" t="s">
        <v>75</v>
      </c>
      <c r="B32" s="4">
        <v>1830</v>
      </c>
      <c r="C32" s="24" t="s">
        <v>49</v>
      </c>
      <c r="D32" s="24" t="s">
        <v>49</v>
      </c>
      <c r="E32" s="25">
        <f t="shared" si="0"/>
        <v>0</v>
      </c>
      <c r="F32" s="25"/>
      <c r="G32" s="25"/>
      <c r="H32" s="25"/>
      <c r="I32" s="5"/>
      <c r="L32" s="25">
        <f t="shared" si="1"/>
        <v>0</v>
      </c>
      <c r="M32" s="25"/>
      <c r="N32" s="25"/>
      <c r="O32" s="25"/>
    </row>
    <row r="33" spans="1:18" x14ac:dyDescent="0.2">
      <c r="A33" s="3" t="s">
        <v>75</v>
      </c>
      <c r="B33" s="4">
        <v>1831</v>
      </c>
      <c r="C33" s="24" t="s">
        <v>49</v>
      </c>
      <c r="D33" s="24" t="s">
        <v>49</v>
      </c>
      <c r="E33" s="25">
        <f t="shared" si="0"/>
        <v>0</v>
      </c>
      <c r="F33" s="25"/>
      <c r="G33" s="25"/>
      <c r="H33" s="25"/>
      <c r="I33" s="5"/>
      <c r="L33" s="25">
        <f t="shared" si="1"/>
        <v>0</v>
      </c>
      <c r="M33" s="25"/>
      <c r="N33" s="25"/>
      <c r="O33" s="25"/>
    </row>
    <row r="34" spans="1:18" x14ac:dyDescent="0.2">
      <c r="A34" s="3" t="s">
        <v>75</v>
      </c>
      <c r="B34" s="4">
        <v>1832</v>
      </c>
      <c r="C34" s="24" t="s">
        <v>49</v>
      </c>
      <c r="D34" s="24" t="s">
        <v>49</v>
      </c>
      <c r="E34" s="25">
        <f t="shared" si="0"/>
        <v>0</v>
      </c>
      <c r="F34" s="25"/>
      <c r="G34" s="25"/>
      <c r="H34" s="25"/>
      <c r="I34" s="5"/>
      <c r="L34" s="25">
        <f t="shared" si="1"/>
        <v>0</v>
      </c>
      <c r="M34" s="25"/>
      <c r="N34" s="25"/>
      <c r="O34" s="25"/>
    </row>
    <row r="35" spans="1:18" x14ac:dyDescent="0.2">
      <c r="A35" s="3" t="s">
        <v>75</v>
      </c>
      <c r="B35" s="4">
        <v>1833</v>
      </c>
      <c r="C35" s="24" t="s">
        <v>49</v>
      </c>
      <c r="D35" s="24" t="s">
        <v>49</v>
      </c>
      <c r="E35" s="25">
        <f t="shared" si="0"/>
        <v>0</v>
      </c>
      <c r="F35" s="25"/>
      <c r="G35" s="25"/>
      <c r="H35" s="25"/>
      <c r="I35" s="5"/>
      <c r="L35" s="25">
        <f t="shared" si="1"/>
        <v>0</v>
      </c>
      <c r="M35" s="25"/>
      <c r="N35" s="25"/>
      <c r="O35" s="25"/>
    </row>
    <row r="36" spans="1:18" x14ac:dyDescent="0.2">
      <c r="A36" s="3" t="s">
        <v>75</v>
      </c>
      <c r="B36" s="4">
        <v>1834</v>
      </c>
      <c r="C36" s="24" t="s">
        <v>49</v>
      </c>
      <c r="D36" s="24" t="s">
        <v>49</v>
      </c>
      <c r="E36" s="25">
        <f t="shared" si="0"/>
        <v>0</v>
      </c>
      <c r="F36" s="25"/>
      <c r="G36" s="25"/>
      <c r="H36" s="25"/>
      <c r="I36" s="5"/>
      <c r="L36" s="25">
        <f t="shared" si="1"/>
        <v>0</v>
      </c>
      <c r="M36" s="25"/>
      <c r="N36" s="25"/>
      <c r="O36" s="25"/>
    </row>
    <row r="37" spans="1:18" x14ac:dyDescent="0.2">
      <c r="A37" s="3" t="s">
        <v>75</v>
      </c>
      <c r="B37" s="4">
        <v>1835</v>
      </c>
      <c r="C37" s="24" t="s">
        <v>49</v>
      </c>
      <c r="D37" s="24" t="s">
        <v>49</v>
      </c>
      <c r="E37" s="25">
        <f t="shared" si="0"/>
        <v>0</v>
      </c>
      <c r="F37" s="25"/>
      <c r="G37" s="25"/>
      <c r="H37" s="25"/>
      <c r="I37" s="5"/>
      <c r="L37" s="25">
        <f t="shared" si="1"/>
        <v>0</v>
      </c>
      <c r="M37" s="25"/>
      <c r="N37" s="25"/>
      <c r="O37" s="25"/>
    </row>
    <row r="38" spans="1:18" x14ac:dyDescent="0.2">
      <c r="A38" s="3" t="s">
        <v>75</v>
      </c>
      <c r="B38" s="4">
        <v>1836</v>
      </c>
      <c r="C38" s="24" t="s">
        <v>49</v>
      </c>
      <c r="D38" s="24" t="s">
        <v>49</v>
      </c>
      <c r="E38" s="25">
        <f t="shared" si="0"/>
        <v>0</v>
      </c>
      <c r="F38" s="25"/>
      <c r="G38" s="25"/>
      <c r="H38" s="25"/>
      <c r="I38" s="5"/>
      <c r="L38" s="25">
        <f t="shared" si="1"/>
        <v>0</v>
      </c>
      <c r="M38" s="25"/>
      <c r="N38" s="25"/>
      <c r="O38" s="25"/>
    </row>
    <row r="39" spans="1:18" x14ac:dyDescent="0.2">
      <c r="A39" s="3" t="s">
        <v>75</v>
      </c>
      <c r="B39" s="4">
        <v>1837</v>
      </c>
      <c r="C39" s="24" t="s">
        <v>49</v>
      </c>
      <c r="D39" s="24" t="s">
        <v>49</v>
      </c>
      <c r="E39" s="25">
        <f t="shared" si="0"/>
        <v>0</v>
      </c>
      <c r="F39" s="25"/>
      <c r="G39" s="25"/>
      <c r="H39" s="25"/>
      <c r="I39" s="5"/>
      <c r="L39" s="25">
        <f t="shared" si="1"/>
        <v>0</v>
      </c>
      <c r="M39" s="25"/>
      <c r="N39" s="25"/>
      <c r="O39" s="25"/>
    </row>
    <row r="40" spans="1:18" x14ac:dyDescent="0.2">
      <c r="A40" s="3" t="s">
        <v>75</v>
      </c>
      <c r="B40" s="4">
        <v>1838</v>
      </c>
      <c r="C40" s="24" t="s">
        <v>49</v>
      </c>
      <c r="D40" s="24" t="s">
        <v>49</v>
      </c>
      <c r="E40" s="25">
        <f t="shared" si="0"/>
        <v>0</v>
      </c>
      <c r="F40" s="25"/>
      <c r="G40" s="25"/>
      <c r="H40" s="25"/>
      <c r="I40" s="5"/>
      <c r="L40" s="25">
        <f t="shared" si="1"/>
        <v>0</v>
      </c>
      <c r="M40" s="25"/>
      <c r="N40" s="25"/>
      <c r="O40" s="25"/>
    </row>
    <row r="41" spans="1:18" x14ac:dyDescent="0.2">
      <c r="A41" s="3" t="s">
        <v>75</v>
      </c>
      <c r="B41" s="4">
        <v>1839</v>
      </c>
      <c r="C41" s="24" t="s">
        <v>49</v>
      </c>
      <c r="D41" s="24" t="s">
        <v>49</v>
      </c>
      <c r="E41" s="25">
        <f t="shared" si="0"/>
        <v>0</v>
      </c>
      <c r="F41" s="25"/>
      <c r="G41" s="25"/>
      <c r="H41" s="25"/>
      <c r="I41" s="5"/>
      <c r="L41" s="25">
        <f t="shared" si="1"/>
        <v>0</v>
      </c>
      <c r="M41" s="25"/>
      <c r="N41" s="25"/>
      <c r="O41" s="25"/>
    </row>
    <row r="42" spans="1:18" x14ac:dyDescent="0.2">
      <c r="A42" s="3" t="s">
        <v>75</v>
      </c>
      <c r="B42" s="4">
        <v>1840</v>
      </c>
      <c r="C42" s="24" t="s">
        <v>49</v>
      </c>
      <c r="D42" s="24" t="s">
        <v>49</v>
      </c>
      <c r="E42" s="25">
        <f t="shared" si="0"/>
        <v>0</v>
      </c>
      <c r="F42" s="25"/>
      <c r="G42" s="25"/>
      <c r="H42" s="25"/>
      <c r="I42" s="5"/>
      <c r="L42" s="25">
        <f t="shared" si="1"/>
        <v>0</v>
      </c>
      <c r="M42" s="25"/>
      <c r="N42" s="25"/>
      <c r="O42" s="25"/>
    </row>
    <row r="43" spans="1:18" x14ac:dyDescent="0.2">
      <c r="A43" s="3" t="s">
        <v>75</v>
      </c>
      <c r="B43" s="4">
        <v>1841</v>
      </c>
      <c r="C43" s="24" t="s">
        <v>49</v>
      </c>
      <c r="D43" s="24" t="s">
        <v>49</v>
      </c>
      <c r="E43" s="25">
        <f t="shared" si="0"/>
        <v>0</v>
      </c>
      <c r="F43" s="25"/>
      <c r="G43" s="25"/>
      <c r="H43" s="25"/>
      <c r="I43" s="5"/>
      <c r="L43" s="25">
        <f t="shared" si="1"/>
        <v>0</v>
      </c>
      <c r="M43" s="25"/>
      <c r="N43" s="25"/>
      <c r="O43" s="25"/>
    </row>
    <row r="44" spans="1:18" x14ac:dyDescent="0.2">
      <c r="A44" s="3" t="s">
        <v>75</v>
      </c>
      <c r="B44" s="4">
        <v>1842</v>
      </c>
      <c r="C44" s="24" t="s">
        <v>49</v>
      </c>
      <c r="D44" s="24" t="s">
        <v>49</v>
      </c>
      <c r="E44" s="25">
        <f t="shared" si="0"/>
        <v>0</v>
      </c>
      <c r="F44" s="25"/>
      <c r="G44" s="25"/>
      <c r="H44" s="25"/>
      <c r="I44" s="5"/>
      <c r="L44" s="25">
        <f t="shared" si="1"/>
        <v>0</v>
      </c>
      <c r="M44" s="25"/>
      <c r="N44" s="25"/>
      <c r="O44" s="25"/>
    </row>
    <row r="45" spans="1:18" x14ac:dyDescent="0.2">
      <c r="A45" s="3" t="s">
        <v>75</v>
      </c>
      <c r="B45" s="4">
        <v>1843</v>
      </c>
      <c r="C45" s="24" t="s">
        <v>49</v>
      </c>
      <c r="D45" s="24" t="s">
        <v>49</v>
      </c>
      <c r="E45" s="25">
        <f t="shared" si="0"/>
        <v>0</v>
      </c>
      <c r="F45" s="25"/>
      <c r="G45" s="25"/>
      <c r="H45" s="25"/>
      <c r="I45" s="5"/>
      <c r="L45" s="25">
        <f t="shared" si="1"/>
        <v>1</v>
      </c>
      <c r="M45" s="25">
        <v>1</v>
      </c>
      <c r="N45" s="25"/>
      <c r="O45" s="25"/>
      <c r="P45" s="3" t="s">
        <v>139</v>
      </c>
      <c r="Q45" s="3" t="s">
        <v>147</v>
      </c>
      <c r="R45" s="3" t="s">
        <v>140</v>
      </c>
    </row>
    <row r="46" spans="1:18" x14ac:dyDescent="0.2">
      <c r="A46" s="3" t="s">
        <v>75</v>
      </c>
      <c r="B46" s="4">
        <v>1844</v>
      </c>
      <c r="C46" s="24" t="s">
        <v>49</v>
      </c>
      <c r="D46" s="24" t="s">
        <v>49</v>
      </c>
      <c r="E46" s="25">
        <f t="shared" si="0"/>
        <v>0</v>
      </c>
      <c r="F46" s="25"/>
      <c r="G46" s="25"/>
      <c r="H46" s="25"/>
      <c r="I46" s="5"/>
      <c r="L46" s="25">
        <f t="shared" si="1"/>
        <v>0</v>
      </c>
      <c r="M46" s="25"/>
      <c r="N46" s="25"/>
      <c r="O46" s="25"/>
    </row>
    <row r="47" spans="1:18" x14ac:dyDescent="0.2">
      <c r="A47" s="3" t="s">
        <v>75</v>
      </c>
      <c r="B47" s="4">
        <v>1845</v>
      </c>
      <c r="C47" s="24" t="s">
        <v>49</v>
      </c>
      <c r="D47" s="24" t="s">
        <v>49</v>
      </c>
      <c r="E47" s="25">
        <f t="shared" si="0"/>
        <v>0</v>
      </c>
      <c r="F47" s="25"/>
      <c r="G47" s="25"/>
      <c r="H47" s="25"/>
      <c r="I47" s="5"/>
      <c r="L47" s="25">
        <f t="shared" si="1"/>
        <v>0</v>
      </c>
      <c r="M47" s="25"/>
      <c r="N47" s="25"/>
      <c r="O47" s="25"/>
    </row>
    <row r="48" spans="1:18" x14ac:dyDescent="0.2">
      <c r="A48" s="3" t="s">
        <v>75</v>
      </c>
      <c r="B48" s="4">
        <v>1846</v>
      </c>
      <c r="C48" s="24" t="s">
        <v>49</v>
      </c>
      <c r="D48" s="24" t="s">
        <v>49</v>
      </c>
      <c r="E48" s="25">
        <f t="shared" si="0"/>
        <v>0</v>
      </c>
      <c r="F48" s="25"/>
      <c r="G48" s="25"/>
      <c r="H48" s="25"/>
      <c r="I48" s="5"/>
      <c r="L48" s="25">
        <f t="shared" si="1"/>
        <v>0</v>
      </c>
      <c r="M48" s="25"/>
      <c r="N48" s="25"/>
      <c r="O48" s="25"/>
    </row>
    <row r="49" spans="1:18" x14ac:dyDescent="0.2">
      <c r="A49" s="3" t="s">
        <v>75</v>
      </c>
      <c r="B49" s="4">
        <v>1847</v>
      </c>
      <c r="C49" s="24" t="s">
        <v>49</v>
      </c>
      <c r="D49" s="24" t="s">
        <v>49</v>
      </c>
      <c r="E49" s="25">
        <f t="shared" si="0"/>
        <v>0</v>
      </c>
      <c r="F49" s="25"/>
      <c r="G49" s="25"/>
      <c r="H49" s="25"/>
      <c r="I49" s="5"/>
      <c r="L49" s="25">
        <f t="shared" si="1"/>
        <v>0</v>
      </c>
      <c r="M49" s="25"/>
      <c r="N49" s="25"/>
      <c r="O49" s="25"/>
    </row>
    <row r="50" spans="1:18" x14ac:dyDescent="0.2">
      <c r="A50" s="3" t="s">
        <v>75</v>
      </c>
      <c r="B50" s="4">
        <v>1848</v>
      </c>
      <c r="C50" s="24" t="s">
        <v>49</v>
      </c>
      <c r="D50" s="24" t="s">
        <v>49</v>
      </c>
      <c r="E50" s="25">
        <f t="shared" si="0"/>
        <v>0</v>
      </c>
      <c r="F50" s="25"/>
      <c r="G50" s="25"/>
      <c r="H50" s="25"/>
      <c r="I50" s="5"/>
      <c r="L50" s="25">
        <f t="shared" si="1"/>
        <v>0</v>
      </c>
      <c r="M50" s="25"/>
      <c r="N50" s="25"/>
      <c r="O50" s="25"/>
    </row>
    <row r="51" spans="1:18" x14ac:dyDescent="0.2">
      <c r="A51" s="3" t="s">
        <v>75</v>
      </c>
      <c r="B51" s="4">
        <v>1849</v>
      </c>
      <c r="C51" s="24" t="s">
        <v>49</v>
      </c>
      <c r="D51" s="24" t="s">
        <v>49</v>
      </c>
      <c r="E51" s="25">
        <f t="shared" si="0"/>
        <v>0</v>
      </c>
      <c r="F51" s="25"/>
      <c r="G51" s="25"/>
      <c r="H51" s="25"/>
      <c r="I51" s="5"/>
      <c r="L51" s="25">
        <f t="shared" si="1"/>
        <v>0</v>
      </c>
      <c r="M51" s="25"/>
      <c r="N51" s="25"/>
      <c r="O51" s="25"/>
    </row>
    <row r="52" spans="1:18" x14ac:dyDescent="0.2">
      <c r="A52" s="3" t="s">
        <v>75</v>
      </c>
      <c r="B52" s="4">
        <v>1850</v>
      </c>
      <c r="C52" s="24" t="s">
        <v>49</v>
      </c>
      <c r="D52" s="24" t="s">
        <v>49</v>
      </c>
      <c r="E52" s="25">
        <f t="shared" si="0"/>
        <v>0</v>
      </c>
      <c r="F52" s="25"/>
      <c r="G52" s="25"/>
      <c r="H52" s="25"/>
      <c r="I52" s="5"/>
      <c r="L52" s="25">
        <f t="shared" si="1"/>
        <v>0</v>
      </c>
      <c r="M52" s="25"/>
      <c r="N52" s="25"/>
      <c r="O52" s="25"/>
    </row>
    <row r="53" spans="1:18" x14ac:dyDescent="0.2">
      <c r="A53" s="3" t="s">
        <v>75</v>
      </c>
      <c r="B53" s="4">
        <v>1851</v>
      </c>
      <c r="C53" s="24" t="s">
        <v>49</v>
      </c>
      <c r="D53" s="24" t="s">
        <v>49</v>
      </c>
      <c r="E53" s="25">
        <f t="shared" si="0"/>
        <v>0</v>
      </c>
      <c r="F53" s="25"/>
      <c r="G53" s="25"/>
      <c r="H53" s="25"/>
      <c r="I53" s="5"/>
      <c r="L53" s="25">
        <f t="shared" si="1"/>
        <v>0</v>
      </c>
      <c r="M53" s="25"/>
      <c r="N53" s="25"/>
      <c r="O53" s="25"/>
    </row>
    <row r="54" spans="1:18" x14ac:dyDescent="0.2">
      <c r="A54" s="3" t="s">
        <v>75</v>
      </c>
      <c r="B54" s="4">
        <v>1852</v>
      </c>
      <c r="C54" s="24" t="s">
        <v>49</v>
      </c>
      <c r="D54" s="24" t="s">
        <v>49</v>
      </c>
      <c r="E54" s="25">
        <f t="shared" si="0"/>
        <v>0</v>
      </c>
      <c r="F54" s="25"/>
      <c r="G54" s="25"/>
      <c r="H54" s="25"/>
      <c r="I54" s="5"/>
      <c r="L54" s="25">
        <f t="shared" si="1"/>
        <v>0</v>
      </c>
      <c r="M54" s="25"/>
      <c r="N54" s="25"/>
      <c r="O54" s="25"/>
    </row>
    <row r="55" spans="1:18" x14ac:dyDescent="0.2">
      <c r="A55" s="3" t="s">
        <v>75</v>
      </c>
      <c r="B55" s="4">
        <v>1853</v>
      </c>
      <c r="C55" s="24" t="s">
        <v>49</v>
      </c>
      <c r="D55" s="24" t="s">
        <v>49</v>
      </c>
      <c r="E55" s="25">
        <f t="shared" si="0"/>
        <v>0</v>
      </c>
      <c r="F55" s="25"/>
      <c r="G55" s="25"/>
      <c r="H55" s="25"/>
      <c r="I55" s="5"/>
      <c r="L55" s="25">
        <f t="shared" si="1"/>
        <v>0</v>
      </c>
      <c r="M55" s="25"/>
      <c r="N55" s="25"/>
      <c r="O55" s="25"/>
    </row>
    <row r="56" spans="1:18" x14ac:dyDescent="0.2">
      <c r="A56" s="3" t="s">
        <v>75</v>
      </c>
      <c r="B56" s="4">
        <v>1854</v>
      </c>
      <c r="C56" s="24" t="s">
        <v>49</v>
      </c>
      <c r="D56" s="24" t="s">
        <v>49</v>
      </c>
      <c r="E56" s="25">
        <f t="shared" si="0"/>
        <v>0</v>
      </c>
      <c r="F56" s="25"/>
      <c r="G56" s="25"/>
      <c r="H56" s="25"/>
      <c r="I56" s="5"/>
      <c r="L56" s="25">
        <f t="shared" si="1"/>
        <v>0</v>
      </c>
      <c r="M56" s="25"/>
      <c r="N56" s="25"/>
      <c r="O56" s="25"/>
    </row>
    <row r="57" spans="1:18" x14ac:dyDescent="0.2">
      <c r="A57" s="3" t="s">
        <v>75</v>
      </c>
      <c r="B57" s="4">
        <v>1855</v>
      </c>
      <c r="C57" s="24" t="s">
        <v>49</v>
      </c>
      <c r="D57" s="24" t="s">
        <v>49</v>
      </c>
      <c r="E57" s="25">
        <f t="shared" si="0"/>
        <v>0</v>
      </c>
      <c r="F57" s="25"/>
      <c r="G57" s="25"/>
      <c r="H57" s="25"/>
      <c r="I57" s="5"/>
      <c r="L57" s="25">
        <f t="shared" si="1"/>
        <v>0</v>
      </c>
      <c r="M57" s="25"/>
      <c r="N57" s="25"/>
      <c r="O57" s="25"/>
    </row>
    <row r="58" spans="1:18" x14ac:dyDescent="0.2">
      <c r="A58" s="3" t="s">
        <v>75</v>
      </c>
      <c r="B58" s="4">
        <v>1856</v>
      </c>
      <c r="C58" s="24" t="s">
        <v>49</v>
      </c>
      <c r="D58" s="24" t="s">
        <v>49</v>
      </c>
      <c r="E58" s="25">
        <f t="shared" si="0"/>
        <v>0</v>
      </c>
      <c r="F58" s="25"/>
      <c r="G58" s="25"/>
      <c r="H58" s="25"/>
      <c r="I58" s="5"/>
      <c r="L58" s="25">
        <f t="shared" si="1"/>
        <v>1</v>
      </c>
      <c r="M58" s="25">
        <v>1</v>
      </c>
      <c r="N58" s="25"/>
      <c r="O58" s="25"/>
      <c r="P58" s="3" t="s">
        <v>167</v>
      </c>
      <c r="Q58" s="3" t="s">
        <v>98</v>
      </c>
      <c r="R58" s="3" t="s">
        <v>141</v>
      </c>
    </row>
    <row r="59" spans="1:18" x14ac:dyDescent="0.2">
      <c r="A59" s="3" t="s">
        <v>75</v>
      </c>
      <c r="B59" s="4">
        <v>1857</v>
      </c>
      <c r="C59" s="24" t="s">
        <v>49</v>
      </c>
      <c r="D59" s="24" t="s">
        <v>49</v>
      </c>
      <c r="E59" s="25">
        <f t="shared" si="0"/>
        <v>0</v>
      </c>
      <c r="F59" s="25"/>
      <c r="G59" s="25"/>
      <c r="H59" s="25"/>
      <c r="I59" s="5"/>
      <c r="L59" s="25">
        <f t="shared" si="1"/>
        <v>0</v>
      </c>
      <c r="M59" s="25"/>
      <c r="N59" s="25"/>
      <c r="O59" s="25"/>
    </row>
    <row r="60" spans="1:18" x14ac:dyDescent="0.2">
      <c r="A60" s="3" t="s">
        <v>75</v>
      </c>
      <c r="B60" s="4">
        <v>1858</v>
      </c>
      <c r="C60" s="24" t="s">
        <v>49</v>
      </c>
      <c r="D60" s="24" t="s">
        <v>49</v>
      </c>
      <c r="E60" s="25">
        <f t="shared" si="0"/>
        <v>0</v>
      </c>
      <c r="F60" s="25"/>
      <c r="G60" s="25"/>
      <c r="H60" s="25"/>
      <c r="I60" s="5"/>
      <c r="L60" s="25">
        <f t="shared" si="1"/>
        <v>0</v>
      </c>
      <c r="M60" s="25"/>
      <c r="N60" s="25"/>
      <c r="O60" s="25"/>
    </row>
    <row r="61" spans="1:18" x14ac:dyDescent="0.2">
      <c r="A61" s="3" t="s">
        <v>75</v>
      </c>
      <c r="B61" s="4">
        <v>1859</v>
      </c>
      <c r="C61" s="24" t="s">
        <v>49</v>
      </c>
      <c r="D61" s="24" t="s">
        <v>49</v>
      </c>
      <c r="E61" s="25">
        <f t="shared" si="0"/>
        <v>0</v>
      </c>
      <c r="F61" s="25"/>
      <c r="G61" s="25"/>
      <c r="H61" s="25"/>
      <c r="I61" s="5"/>
      <c r="L61" s="25">
        <f t="shared" si="1"/>
        <v>0</v>
      </c>
      <c r="M61" s="25"/>
      <c r="N61" s="25"/>
      <c r="O61" s="25"/>
    </row>
    <row r="62" spans="1:18" x14ac:dyDescent="0.2">
      <c r="A62" s="3" t="s">
        <v>75</v>
      </c>
      <c r="B62" s="4">
        <v>1860</v>
      </c>
      <c r="C62" s="24" t="s">
        <v>49</v>
      </c>
      <c r="D62" s="24" t="s">
        <v>49</v>
      </c>
      <c r="E62" s="25">
        <f t="shared" si="0"/>
        <v>0</v>
      </c>
      <c r="F62" s="25"/>
      <c r="G62" s="25"/>
      <c r="H62" s="25"/>
      <c r="I62" s="5"/>
      <c r="L62" s="25">
        <f t="shared" si="1"/>
        <v>0</v>
      </c>
      <c r="M62" s="25"/>
      <c r="N62" s="25"/>
      <c r="O62" s="25"/>
    </row>
    <row r="63" spans="1:18" x14ac:dyDescent="0.2">
      <c r="A63" s="3" t="s">
        <v>75</v>
      </c>
      <c r="B63" s="4">
        <v>1861</v>
      </c>
      <c r="C63" s="24" t="s">
        <v>49</v>
      </c>
      <c r="D63" s="24" t="s">
        <v>49</v>
      </c>
      <c r="E63" s="25">
        <f t="shared" si="0"/>
        <v>0</v>
      </c>
      <c r="F63" s="25"/>
      <c r="G63" s="25"/>
      <c r="H63" s="25"/>
      <c r="I63" s="5"/>
      <c r="L63" s="25">
        <f t="shared" si="1"/>
        <v>1</v>
      </c>
      <c r="M63" s="25">
        <v>1</v>
      </c>
      <c r="N63" s="25"/>
      <c r="O63" s="25"/>
      <c r="P63" s="3" t="s">
        <v>39</v>
      </c>
      <c r="Q63" s="3" t="s">
        <v>270</v>
      </c>
      <c r="R63" s="3" t="s">
        <v>99</v>
      </c>
    </row>
    <row r="64" spans="1:18" x14ac:dyDescent="0.2">
      <c r="A64" s="3" t="s">
        <v>75</v>
      </c>
      <c r="B64" s="4">
        <v>1862</v>
      </c>
      <c r="C64" s="24" t="s">
        <v>49</v>
      </c>
      <c r="D64" s="24" t="s">
        <v>49</v>
      </c>
      <c r="E64" s="25">
        <f t="shared" si="0"/>
        <v>0</v>
      </c>
      <c r="F64" s="25"/>
      <c r="G64" s="25"/>
      <c r="H64" s="25"/>
      <c r="I64" s="5"/>
      <c r="L64" s="25">
        <f t="shared" si="1"/>
        <v>0</v>
      </c>
      <c r="M64" s="25"/>
      <c r="N64" s="25"/>
      <c r="O64" s="25"/>
    </row>
    <row r="65" spans="1:18" x14ac:dyDescent="0.2">
      <c r="A65" s="3" t="s">
        <v>75</v>
      </c>
      <c r="B65" s="4">
        <v>1863</v>
      </c>
      <c r="C65" s="24" t="s">
        <v>49</v>
      </c>
      <c r="D65" s="24" t="s">
        <v>49</v>
      </c>
      <c r="E65" s="25">
        <f t="shared" si="0"/>
        <v>0</v>
      </c>
      <c r="F65" s="25"/>
      <c r="G65" s="25"/>
      <c r="H65" s="25"/>
      <c r="I65" s="5"/>
      <c r="L65" s="25">
        <f t="shared" si="1"/>
        <v>0</v>
      </c>
      <c r="M65" s="25"/>
      <c r="N65" s="25"/>
      <c r="O65" s="25"/>
    </row>
    <row r="66" spans="1:18" x14ac:dyDescent="0.2">
      <c r="A66" s="3" t="s">
        <v>75</v>
      </c>
      <c r="B66" s="4">
        <v>1864</v>
      </c>
      <c r="C66" s="24" t="s">
        <v>49</v>
      </c>
      <c r="D66" s="24" t="s">
        <v>49</v>
      </c>
      <c r="E66" s="25">
        <f t="shared" ref="E66:E129" si="2">SUM(F66:H66)</f>
        <v>0</v>
      </c>
      <c r="F66" s="25"/>
      <c r="G66" s="25"/>
      <c r="H66" s="25"/>
      <c r="I66" s="5"/>
      <c r="L66" s="25">
        <f t="shared" ref="L66:L129" si="3">SUM(M66:O66)</f>
        <v>0</v>
      </c>
      <c r="M66" s="25"/>
      <c r="N66" s="25"/>
      <c r="O66" s="25"/>
    </row>
    <row r="67" spans="1:18" x14ac:dyDescent="0.2">
      <c r="A67" s="3" t="s">
        <v>75</v>
      </c>
      <c r="B67" s="4">
        <v>1865</v>
      </c>
      <c r="C67" s="24" t="s">
        <v>49</v>
      </c>
      <c r="D67" s="24" t="s">
        <v>49</v>
      </c>
      <c r="E67" s="25">
        <f t="shared" si="2"/>
        <v>0</v>
      </c>
      <c r="F67" s="25"/>
      <c r="G67" s="25"/>
      <c r="H67" s="25"/>
      <c r="I67" s="5"/>
      <c r="L67" s="25">
        <f t="shared" si="3"/>
        <v>0</v>
      </c>
      <c r="M67" s="25"/>
      <c r="N67" s="25"/>
      <c r="O67" s="25"/>
    </row>
    <row r="68" spans="1:18" x14ac:dyDescent="0.2">
      <c r="A68" s="3" t="s">
        <v>75</v>
      </c>
      <c r="B68" s="4">
        <v>1866</v>
      </c>
      <c r="C68" s="24" t="s">
        <v>49</v>
      </c>
      <c r="D68" s="24" t="s">
        <v>49</v>
      </c>
      <c r="E68" s="25">
        <f t="shared" si="2"/>
        <v>0</v>
      </c>
      <c r="F68" s="25"/>
      <c r="G68" s="25"/>
      <c r="H68" s="25"/>
      <c r="I68" s="5"/>
      <c r="L68" s="25">
        <f t="shared" si="3"/>
        <v>0</v>
      </c>
      <c r="M68" s="25"/>
      <c r="N68" s="25"/>
      <c r="O68" s="25"/>
    </row>
    <row r="69" spans="1:18" x14ac:dyDescent="0.2">
      <c r="A69" s="3" t="s">
        <v>75</v>
      </c>
      <c r="B69" s="4">
        <v>1867</v>
      </c>
      <c r="C69" s="24" t="s">
        <v>49</v>
      </c>
      <c r="D69" s="24" t="s">
        <v>49</v>
      </c>
      <c r="E69" s="25">
        <f t="shared" si="2"/>
        <v>0</v>
      </c>
      <c r="F69" s="25"/>
      <c r="G69" s="25"/>
      <c r="H69" s="25"/>
      <c r="I69" s="5"/>
      <c r="L69" s="25">
        <f t="shared" si="3"/>
        <v>1</v>
      </c>
      <c r="M69" s="25"/>
      <c r="N69" s="25">
        <v>1</v>
      </c>
      <c r="O69" s="25"/>
      <c r="P69" s="3" t="s">
        <v>100</v>
      </c>
      <c r="Q69" s="3" t="s">
        <v>143</v>
      </c>
      <c r="R69" s="3" t="s">
        <v>142</v>
      </c>
    </row>
    <row r="70" spans="1:18" x14ac:dyDescent="0.2">
      <c r="A70" s="3" t="s">
        <v>75</v>
      </c>
      <c r="B70" s="4">
        <v>1868</v>
      </c>
      <c r="C70" s="24" t="s">
        <v>49</v>
      </c>
      <c r="D70" s="24" t="s">
        <v>49</v>
      </c>
      <c r="E70" s="25">
        <f t="shared" si="2"/>
        <v>0</v>
      </c>
      <c r="F70" s="25"/>
      <c r="G70" s="25"/>
      <c r="H70" s="25"/>
      <c r="I70" s="5"/>
      <c r="L70" s="25">
        <f t="shared" si="3"/>
        <v>0</v>
      </c>
      <c r="M70" s="25"/>
      <c r="N70" s="25"/>
      <c r="O70" s="25"/>
    </row>
    <row r="71" spans="1:18" x14ac:dyDescent="0.2">
      <c r="A71" s="3" t="s">
        <v>75</v>
      </c>
      <c r="B71" s="4">
        <v>1869</v>
      </c>
      <c r="C71" s="24" t="s">
        <v>49</v>
      </c>
      <c r="D71" s="24" t="s">
        <v>49</v>
      </c>
      <c r="E71" s="25">
        <f t="shared" si="2"/>
        <v>0</v>
      </c>
      <c r="F71" s="25"/>
      <c r="G71" s="25"/>
      <c r="H71" s="25"/>
      <c r="I71" s="5"/>
      <c r="L71" s="25">
        <f t="shared" si="3"/>
        <v>1</v>
      </c>
      <c r="M71" s="25">
        <v>1</v>
      </c>
      <c r="N71" s="25"/>
      <c r="O71" s="25"/>
      <c r="P71" s="3" t="s">
        <v>186</v>
      </c>
      <c r="Q71" s="3" t="s">
        <v>169</v>
      </c>
      <c r="R71" s="3" t="s">
        <v>142</v>
      </c>
    </row>
    <row r="72" spans="1:18" x14ac:dyDescent="0.2">
      <c r="A72" s="3" t="s">
        <v>75</v>
      </c>
      <c r="B72" s="4">
        <v>1870</v>
      </c>
      <c r="C72" s="24" t="s">
        <v>49</v>
      </c>
      <c r="D72" s="24" t="s">
        <v>49</v>
      </c>
      <c r="E72" s="25">
        <f t="shared" si="2"/>
        <v>0</v>
      </c>
      <c r="F72" s="25"/>
      <c r="G72" s="25"/>
      <c r="H72" s="25"/>
      <c r="I72" s="5"/>
      <c r="L72" s="25">
        <f t="shared" si="3"/>
        <v>1</v>
      </c>
      <c r="M72" s="25">
        <v>1</v>
      </c>
      <c r="N72" s="25"/>
      <c r="O72" s="25"/>
      <c r="P72" s="3" t="s">
        <v>51</v>
      </c>
      <c r="Q72" s="3" t="s">
        <v>150</v>
      </c>
      <c r="R72" s="3" t="s">
        <v>172</v>
      </c>
    </row>
    <row r="73" spans="1:18" x14ac:dyDescent="0.2">
      <c r="A73" s="3" t="s">
        <v>75</v>
      </c>
      <c r="B73" s="4">
        <v>1871</v>
      </c>
      <c r="C73" s="24" t="s">
        <v>49</v>
      </c>
      <c r="D73" s="24" t="s">
        <v>49</v>
      </c>
      <c r="E73" s="25">
        <f t="shared" si="2"/>
        <v>0</v>
      </c>
      <c r="F73" s="25"/>
      <c r="G73" s="25"/>
      <c r="H73" s="25"/>
      <c r="I73" s="5"/>
      <c r="L73" s="25">
        <f t="shared" si="3"/>
        <v>0</v>
      </c>
      <c r="M73" s="25"/>
      <c r="N73" s="25"/>
      <c r="O73" s="25"/>
    </row>
    <row r="74" spans="1:18" x14ac:dyDescent="0.2">
      <c r="A74" s="3" t="s">
        <v>75</v>
      </c>
      <c r="B74" s="4">
        <v>1872</v>
      </c>
      <c r="C74" s="24" t="s">
        <v>49</v>
      </c>
      <c r="D74" s="24" t="s">
        <v>49</v>
      </c>
      <c r="E74" s="25">
        <f t="shared" si="2"/>
        <v>0</v>
      </c>
      <c r="F74" s="25"/>
      <c r="G74" s="25"/>
      <c r="H74" s="25"/>
      <c r="I74" s="5"/>
      <c r="L74" s="25">
        <f t="shared" si="3"/>
        <v>0</v>
      </c>
      <c r="M74" s="25"/>
      <c r="N74" s="25"/>
      <c r="O74" s="25"/>
    </row>
    <row r="75" spans="1:18" x14ac:dyDescent="0.2">
      <c r="A75" s="3" t="s">
        <v>75</v>
      </c>
      <c r="B75" s="4">
        <v>1873</v>
      </c>
      <c r="C75" s="24" t="s">
        <v>49</v>
      </c>
      <c r="D75" s="24" t="s">
        <v>49</v>
      </c>
      <c r="E75" s="25">
        <f t="shared" si="2"/>
        <v>3</v>
      </c>
      <c r="F75" s="25"/>
      <c r="G75" s="25">
        <v>1</v>
      </c>
      <c r="H75" s="25">
        <v>2</v>
      </c>
      <c r="I75" s="7" t="s">
        <v>238</v>
      </c>
      <c r="J75" s="6" t="s">
        <v>271</v>
      </c>
      <c r="K75" s="6" t="s">
        <v>272</v>
      </c>
      <c r="L75" s="25">
        <f t="shared" si="3"/>
        <v>0</v>
      </c>
      <c r="M75" s="25"/>
      <c r="N75" s="25"/>
      <c r="O75" s="25"/>
    </row>
    <row r="76" spans="1:18" x14ac:dyDescent="0.2">
      <c r="A76" s="3" t="s">
        <v>75</v>
      </c>
      <c r="B76" s="4">
        <v>1874</v>
      </c>
      <c r="C76" s="24" t="s">
        <v>49</v>
      </c>
      <c r="D76" s="24" t="s">
        <v>49</v>
      </c>
      <c r="E76" s="25">
        <f t="shared" si="2"/>
        <v>0</v>
      </c>
      <c r="F76" s="25"/>
      <c r="G76" s="25"/>
      <c r="H76" s="25"/>
      <c r="I76" s="5"/>
      <c r="L76" s="25">
        <f t="shared" si="3"/>
        <v>0</v>
      </c>
      <c r="M76" s="25"/>
      <c r="N76" s="25"/>
      <c r="O76" s="25"/>
    </row>
    <row r="77" spans="1:18" x14ac:dyDescent="0.2">
      <c r="A77" s="3" t="s">
        <v>75</v>
      </c>
      <c r="B77" s="4">
        <v>1875</v>
      </c>
      <c r="C77" s="24" t="s">
        <v>49</v>
      </c>
      <c r="D77" s="24" t="s">
        <v>49</v>
      </c>
      <c r="E77" s="25">
        <f t="shared" si="2"/>
        <v>0</v>
      </c>
      <c r="F77" s="25"/>
      <c r="G77" s="25"/>
      <c r="H77" s="25"/>
      <c r="I77" s="5"/>
      <c r="L77" s="25">
        <f t="shared" si="3"/>
        <v>0</v>
      </c>
      <c r="M77" s="25"/>
      <c r="N77" s="25"/>
      <c r="O77" s="25"/>
    </row>
    <row r="78" spans="1:18" x14ac:dyDescent="0.2">
      <c r="A78" s="3" t="s">
        <v>75</v>
      </c>
      <c r="B78" s="4">
        <v>1876</v>
      </c>
      <c r="C78" s="24" t="s">
        <v>49</v>
      </c>
      <c r="D78" s="24" t="s">
        <v>49</v>
      </c>
      <c r="E78" s="25">
        <f t="shared" si="2"/>
        <v>0</v>
      </c>
      <c r="F78" s="25"/>
      <c r="G78" s="25"/>
      <c r="H78" s="25"/>
      <c r="I78" s="5"/>
      <c r="L78" s="25">
        <f t="shared" si="3"/>
        <v>0</v>
      </c>
      <c r="M78" s="25"/>
      <c r="N78" s="25"/>
      <c r="O78" s="25"/>
    </row>
    <row r="79" spans="1:18" x14ac:dyDescent="0.2">
      <c r="A79" s="3" t="s">
        <v>75</v>
      </c>
      <c r="B79" s="4">
        <v>1877</v>
      </c>
      <c r="C79" s="24" t="s">
        <v>49</v>
      </c>
      <c r="D79" s="24" t="s">
        <v>49</v>
      </c>
      <c r="E79" s="25">
        <f t="shared" si="2"/>
        <v>0</v>
      </c>
      <c r="F79" s="26"/>
      <c r="G79" s="26"/>
      <c r="H79" s="26"/>
      <c r="I79" s="8"/>
      <c r="J79" s="8"/>
      <c r="K79" s="8"/>
      <c r="L79" s="25">
        <f t="shared" si="3"/>
        <v>0</v>
      </c>
      <c r="M79" s="25"/>
      <c r="N79" s="25"/>
      <c r="O79" s="25"/>
    </row>
    <row r="80" spans="1:18" x14ac:dyDescent="0.2">
      <c r="A80" s="3" t="s">
        <v>75</v>
      </c>
      <c r="B80" s="4">
        <v>1878</v>
      </c>
      <c r="C80" s="24" t="s">
        <v>49</v>
      </c>
      <c r="D80" s="24" t="s">
        <v>49</v>
      </c>
      <c r="E80" s="25">
        <f t="shared" si="2"/>
        <v>0</v>
      </c>
      <c r="F80" s="25"/>
      <c r="G80" s="25"/>
      <c r="H80" s="25"/>
      <c r="I80" s="5"/>
      <c r="L80" s="25">
        <f t="shared" si="3"/>
        <v>0</v>
      </c>
      <c r="M80" s="25"/>
      <c r="N80" s="25"/>
      <c r="O80" s="25"/>
    </row>
    <row r="81" spans="1:18" x14ac:dyDescent="0.2">
      <c r="A81" s="3" t="s">
        <v>75</v>
      </c>
      <c r="B81" s="4">
        <v>1879</v>
      </c>
      <c r="C81" s="24" t="s">
        <v>49</v>
      </c>
      <c r="D81" s="24" t="s">
        <v>49</v>
      </c>
      <c r="E81" s="25">
        <f t="shared" si="2"/>
        <v>0</v>
      </c>
      <c r="F81" s="25"/>
      <c r="G81" s="25"/>
      <c r="H81" s="25"/>
      <c r="I81" s="5"/>
      <c r="L81" s="25">
        <f t="shared" si="3"/>
        <v>0</v>
      </c>
      <c r="M81" s="25"/>
      <c r="N81" s="25"/>
      <c r="O81" s="25"/>
    </row>
    <row r="82" spans="1:18" x14ac:dyDescent="0.2">
      <c r="A82" s="3" t="s">
        <v>75</v>
      </c>
      <c r="B82" s="4">
        <v>1880</v>
      </c>
      <c r="C82" s="24" t="s">
        <v>49</v>
      </c>
      <c r="D82" s="24" t="s">
        <v>49</v>
      </c>
      <c r="E82" s="25">
        <f t="shared" si="2"/>
        <v>0</v>
      </c>
      <c r="F82" s="25"/>
      <c r="G82" s="25"/>
      <c r="H82" s="25"/>
      <c r="I82" s="5"/>
      <c r="L82" s="25">
        <f t="shared" si="3"/>
        <v>0</v>
      </c>
      <c r="M82" s="25"/>
      <c r="N82" s="25"/>
      <c r="O82" s="25"/>
    </row>
    <row r="83" spans="1:18" x14ac:dyDescent="0.2">
      <c r="A83" s="3" t="s">
        <v>75</v>
      </c>
      <c r="B83" s="4">
        <v>1881</v>
      </c>
      <c r="C83" s="24" t="s">
        <v>49</v>
      </c>
      <c r="D83" s="24" t="s">
        <v>49</v>
      </c>
      <c r="E83" s="25">
        <f t="shared" si="2"/>
        <v>0</v>
      </c>
      <c r="F83" s="25"/>
      <c r="G83" s="25"/>
      <c r="H83" s="25"/>
      <c r="I83" s="5"/>
      <c r="L83" s="25">
        <f t="shared" si="3"/>
        <v>0</v>
      </c>
      <c r="M83" s="25"/>
      <c r="N83" s="25"/>
      <c r="O83" s="25"/>
    </row>
    <row r="84" spans="1:18" x14ac:dyDescent="0.2">
      <c r="A84" s="3" t="s">
        <v>75</v>
      </c>
      <c r="B84" s="4">
        <v>1882</v>
      </c>
      <c r="C84" s="24" t="s">
        <v>49</v>
      </c>
      <c r="D84" s="24" t="s">
        <v>49</v>
      </c>
      <c r="E84" s="25">
        <f t="shared" si="2"/>
        <v>0</v>
      </c>
      <c r="F84" s="25"/>
      <c r="G84" s="25"/>
      <c r="H84" s="25"/>
      <c r="I84" s="5"/>
      <c r="L84" s="25">
        <f t="shared" si="3"/>
        <v>0</v>
      </c>
      <c r="M84" s="25"/>
      <c r="N84" s="25"/>
      <c r="O84" s="25"/>
    </row>
    <row r="85" spans="1:18" x14ac:dyDescent="0.2">
      <c r="A85" s="3" t="s">
        <v>75</v>
      </c>
      <c r="B85" s="4">
        <v>1883</v>
      </c>
      <c r="C85" s="24" t="s">
        <v>49</v>
      </c>
      <c r="D85" s="24" t="s">
        <v>49</v>
      </c>
      <c r="E85" s="25">
        <f t="shared" si="2"/>
        <v>0</v>
      </c>
      <c r="F85" s="25"/>
      <c r="G85" s="25"/>
      <c r="H85" s="25"/>
      <c r="I85" s="5"/>
      <c r="L85" s="25">
        <f t="shared" si="3"/>
        <v>0</v>
      </c>
      <c r="M85" s="25"/>
      <c r="N85" s="25"/>
      <c r="O85" s="25"/>
    </row>
    <row r="86" spans="1:18" x14ac:dyDescent="0.2">
      <c r="A86" s="3" t="s">
        <v>75</v>
      </c>
      <c r="B86" s="4">
        <v>1884</v>
      </c>
      <c r="C86" s="24" t="s">
        <v>49</v>
      </c>
      <c r="D86" s="24" t="s">
        <v>49</v>
      </c>
      <c r="E86" s="25">
        <f t="shared" si="2"/>
        <v>0</v>
      </c>
      <c r="F86" s="25"/>
      <c r="G86" s="25"/>
      <c r="H86" s="25"/>
      <c r="I86" s="5"/>
      <c r="L86" s="25">
        <f t="shared" si="3"/>
        <v>1</v>
      </c>
      <c r="M86" s="25">
        <v>1</v>
      </c>
      <c r="N86" s="25"/>
      <c r="O86" s="25"/>
      <c r="P86" s="3" t="s">
        <v>54</v>
      </c>
      <c r="Q86" s="3" t="s">
        <v>174</v>
      </c>
      <c r="R86" s="3" t="s">
        <v>117</v>
      </c>
    </row>
    <row r="87" spans="1:18" x14ac:dyDescent="0.2">
      <c r="A87" s="3" t="s">
        <v>75</v>
      </c>
      <c r="B87" s="4">
        <v>1885</v>
      </c>
      <c r="C87" s="24" t="s">
        <v>49</v>
      </c>
      <c r="D87" s="24" t="s">
        <v>49</v>
      </c>
      <c r="E87" s="25">
        <f t="shared" si="2"/>
        <v>1</v>
      </c>
      <c r="F87" s="25"/>
      <c r="G87" s="25">
        <v>1</v>
      </c>
      <c r="H87" s="25"/>
      <c r="I87" s="5" t="s">
        <v>234</v>
      </c>
      <c r="J87" s="6" t="s">
        <v>235</v>
      </c>
      <c r="K87" s="6" t="s">
        <v>233</v>
      </c>
      <c r="L87" s="25">
        <f t="shared" si="3"/>
        <v>0</v>
      </c>
      <c r="M87" s="25"/>
      <c r="N87" s="25"/>
      <c r="O87" s="25"/>
    </row>
    <row r="88" spans="1:18" x14ac:dyDescent="0.2">
      <c r="A88" s="3" t="s">
        <v>75</v>
      </c>
      <c r="B88" s="4">
        <v>1886</v>
      </c>
      <c r="C88" s="24" t="s">
        <v>49</v>
      </c>
      <c r="D88" s="24" t="s">
        <v>49</v>
      </c>
      <c r="E88" s="25">
        <f t="shared" si="2"/>
        <v>0</v>
      </c>
      <c r="F88" s="26"/>
      <c r="G88" s="26"/>
      <c r="H88" s="26"/>
      <c r="I88" s="8"/>
      <c r="J88" s="8"/>
      <c r="K88" s="8"/>
      <c r="L88" s="25">
        <f t="shared" si="3"/>
        <v>0</v>
      </c>
      <c r="M88" s="25"/>
      <c r="N88" s="25"/>
      <c r="O88" s="25"/>
    </row>
    <row r="89" spans="1:18" x14ac:dyDescent="0.2">
      <c r="A89" s="3" t="s">
        <v>75</v>
      </c>
      <c r="B89" s="4">
        <v>1887</v>
      </c>
      <c r="C89" s="24" t="s">
        <v>49</v>
      </c>
      <c r="D89" s="24" t="s">
        <v>49</v>
      </c>
      <c r="E89" s="25">
        <f t="shared" si="2"/>
        <v>0</v>
      </c>
      <c r="F89" s="25"/>
      <c r="G89" s="25"/>
      <c r="H89" s="25"/>
      <c r="I89" s="5"/>
      <c r="L89" s="25">
        <f t="shared" si="3"/>
        <v>0</v>
      </c>
      <c r="M89" s="25"/>
      <c r="N89" s="25"/>
      <c r="O89" s="25"/>
    </row>
    <row r="90" spans="1:18" x14ac:dyDescent="0.2">
      <c r="A90" s="3" t="s">
        <v>75</v>
      </c>
      <c r="B90" s="4">
        <v>1888</v>
      </c>
      <c r="C90" s="24" t="s">
        <v>49</v>
      </c>
      <c r="D90" s="24" t="s">
        <v>49</v>
      </c>
      <c r="E90" s="25">
        <f t="shared" si="2"/>
        <v>0</v>
      </c>
      <c r="F90" s="26"/>
      <c r="G90" s="26"/>
      <c r="H90" s="26"/>
      <c r="I90" s="8"/>
      <c r="J90" s="8"/>
      <c r="K90" s="8"/>
      <c r="L90" s="25">
        <f t="shared" si="3"/>
        <v>0</v>
      </c>
      <c r="M90" s="25"/>
      <c r="N90" s="25"/>
      <c r="O90" s="25"/>
    </row>
    <row r="91" spans="1:18" x14ac:dyDescent="0.2">
      <c r="A91" s="3" t="s">
        <v>75</v>
      </c>
      <c r="B91" s="4">
        <v>1889</v>
      </c>
      <c r="C91" s="24" t="s">
        <v>49</v>
      </c>
      <c r="D91" s="24" t="s">
        <v>49</v>
      </c>
      <c r="E91" s="25">
        <f t="shared" si="2"/>
        <v>0</v>
      </c>
      <c r="F91" s="25"/>
      <c r="G91" s="25"/>
      <c r="H91" s="25"/>
      <c r="I91" s="5"/>
      <c r="L91" s="25">
        <f t="shared" si="3"/>
        <v>1</v>
      </c>
      <c r="M91" s="25">
        <v>1</v>
      </c>
      <c r="N91" s="25"/>
      <c r="O91" s="25"/>
      <c r="P91" s="3" t="s">
        <v>56</v>
      </c>
      <c r="Q91" s="3" t="s">
        <v>96</v>
      </c>
      <c r="R91" s="3" t="s">
        <v>55</v>
      </c>
    </row>
    <row r="92" spans="1:18" x14ac:dyDescent="0.2">
      <c r="A92" s="3" t="s">
        <v>75</v>
      </c>
      <c r="B92" s="4">
        <v>1890</v>
      </c>
      <c r="C92" s="24" t="s">
        <v>49</v>
      </c>
      <c r="D92" s="24" t="s">
        <v>49</v>
      </c>
      <c r="E92" s="25">
        <f t="shared" si="2"/>
        <v>0</v>
      </c>
      <c r="F92" s="25"/>
      <c r="G92" s="25"/>
      <c r="H92" s="25"/>
      <c r="L92" s="25">
        <f t="shared" si="3"/>
        <v>0</v>
      </c>
      <c r="M92" s="25"/>
      <c r="N92" s="25"/>
      <c r="O92" s="25"/>
    </row>
    <row r="93" spans="1:18" x14ac:dyDescent="0.2">
      <c r="A93" s="3" t="s">
        <v>75</v>
      </c>
      <c r="B93" s="4">
        <v>1891</v>
      </c>
      <c r="C93" s="24" t="s">
        <v>49</v>
      </c>
      <c r="D93" s="24" t="s">
        <v>49</v>
      </c>
      <c r="E93" s="25">
        <f t="shared" si="2"/>
        <v>2</v>
      </c>
      <c r="F93" s="25">
        <v>1</v>
      </c>
      <c r="G93" s="25"/>
      <c r="H93" s="25">
        <v>1</v>
      </c>
      <c r="I93" s="5" t="s">
        <v>24</v>
      </c>
      <c r="J93" s="5" t="s">
        <v>26</v>
      </c>
      <c r="K93" s="5" t="s">
        <v>25</v>
      </c>
      <c r="L93" s="25">
        <f t="shared" si="3"/>
        <v>1</v>
      </c>
      <c r="M93" s="25"/>
      <c r="N93" s="25">
        <v>1</v>
      </c>
      <c r="O93" s="25"/>
      <c r="P93" s="3" t="s">
        <v>161</v>
      </c>
      <c r="Q93" s="3" t="s">
        <v>160</v>
      </c>
      <c r="R93" s="3" t="s">
        <v>159</v>
      </c>
    </row>
    <row r="94" spans="1:18" x14ac:dyDescent="0.2">
      <c r="A94" s="3" t="s">
        <v>75</v>
      </c>
      <c r="B94" s="4">
        <v>1892</v>
      </c>
      <c r="C94" s="24" t="s">
        <v>49</v>
      </c>
      <c r="D94" s="24" t="s">
        <v>49</v>
      </c>
      <c r="E94" s="25">
        <f t="shared" si="2"/>
        <v>1</v>
      </c>
      <c r="F94" s="25">
        <v>1</v>
      </c>
      <c r="G94" s="26"/>
      <c r="H94" s="26"/>
      <c r="I94" s="5" t="s">
        <v>229</v>
      </c>
      <c r="J94" s="6" t="s">
        <v>220</v>
      </c>
      <c r="K94" s="6" t="s">
        <v>249</v>
      </c>
      <c r="L94" s="25">
        <f t="shared" si="3"/>
        <v>1</v>
      </c>
      <c r="M94" s="25">
        <v>1</v>
      </c>
      <c r="N94" s="25"/>
      <c r="O94" s="25"/>
      <c r="P94" s="3" t="s">
        <v>97</v>
      </c>
      <c r="Q94" s="3" t="s">
        <v>30</v>
      </c>
      <c r="R94" s="3" t="s">
        <v>55</v>
      </c>
    </row>
    <row r="95" spans="1:18" x14ac:dyDescent="0.2">
      <c r="A95" s="3" t="s">
        <v>75</v>
      </c>
      <c r="B95" s="4">
        <v>1893</v>
      </c>
      <c r="C95" s="24" t="s">
        <v>49</v>
      </c>
      <c r="D95" s="24" t="s">
        <v>49</v>
      </c>
      <c r="E95" s="25">
        <f t="shared" si="2"/>
        <v>0</v>
      </c>
      <c r="F95" s="25"/>
      <c r="G95" s="25"/>
      <c r="H95" s="25"/>
      <c r="I95" s="5"/>
      <c r="L95" s="25">
        <f t="shared" si="3"/>
        <v>0</v>
      </c>
      <c r="M95" s="25"/>
      <c r="N95" s="25"/>
      <c r="O95" s="25"/>
    </row>
    <row r="96" spans="1:18" x14ac:dyDescent="0.2">
      <c r="A96" s="3" t="s">
        <v>75</v>
      </c>
      <c r="B96" s="4">
        <v>1894</v>
      </c>
      <c r="C96" s="24" t="s">
        <v>49</v>
      </c>
      <c r="D96" s="24" t="s">
        <v>49</v>
      </c>
      <c r="E96" s="25">
        <f t="shared" si="2"/>
        <v>0</v>
      </c>
      <c r="F96" s="26"/>
      <c r="G96" s="25"/>
      <c r="H96" s="25"/>
      <c r="I96" s="8"/>
      <c r="J96" s="8"/>
      <c r="K96" s="8"/>
      <c r="L96" s="25">
        <f t="shared" si="3"/>
        <v>0</v>
      </c>
      <c r="M96" s="25"/>
      <c r="N96" s="25"/>
      <c r="O96" s="25"/>
    </row>
    <row r="97" spans="1:18" x14ac:dyDescent="0.2">
      <c r="A97" s="3" t="s">
        <v>75</v>
      </c>
      <c r="B97" s="4">
        <v>1895</v>
      </c>
      <c r="C97" s="24" t="s">
        <v>49</v>
      </c>
      <c r="D97" s="24" t="s">
        <v>49</v>
      </c>
      <c r="E97" s="25">
        <f t="shared" si="2"/>
        <v>1</v>
      </c>
      <c r="F97" s="25"/>
      <c r="G97" s="25"/>
      <c r="H97" s="25">
        <v>1</v>
      </c>
      <c r="I97" s="5" t="s">
        <v>242</v>
      </c>
      <c r="J97" s="6" t="s">
        <v>243</v>
      </c>
      <c r="K97" s="6" t="s">
        <v>230</v>
      </c>
      <c r="L97" s="25">
        <f t="shared" si="3"/>
        <v>0</v>
      </c>
      <c r="M97" s="25"/>
      <c r="N97" s="25"/>
      <c r="O97" s="25"/>
    </row>
    <row r="98" spans="1:18" x14ac:dyDescent="0.2">
      <c r="A98" s="3" t="s">
        <v>75</v>
      </c>
      <c r="B98" s="4">
        <v>1896</v>
      </c>
      <c r="C98" s="24" t="s">
        <v>49</v>
      </c>
      <c r="D98" s="24" t="s">
        <v>49</v>
      </c>
      <c r="E98" s="25">
        <f t="shared" si="2"/>
        <v>1</v>
      </c>
      <c r="F98" s="25">
        <v>1</v>
      </c>
      <c r="G98" s="25"/>
      <c r="H98" s="25"/>
      <c r="I98" s="5" t="s">
        <v>31</v>
      </c>
      <c r="J98" s="5" t="s">
        <v>32</v>
      </c>
      <c r="K98" s="5" t="s">
        <v>225</v>
      </c>
      <c r="L98" s="25">
        <f t="shared" si="3"/>
        <v>1</v>
      </c>
      <c r="M98" s="25"/>
      <c r="N98" s="25">
        <v>1</v>
      </c>
      <c r="O98" s="25"/>
      <c r="P98" s="9" t="s">
        <v>203</v>
      </c>
      <c r="Q98" s="9" t="s">
        <v>184</v>
      </c>
      <c r="R98" s="9" t="s">
        <v>202</v>
      </c>
    </row>
    <row r="99" spans="1:18" x14ac:dyDescent="0.2">
      <c r="A99" s="3" t="s">
        <v>75</v>
      </c>
      <c r="B99" s="4">
        <v>1897</v>
      </c>
      <c r="C99" s="24" t="s">
        <v>49</v>
      </c>
      <c r="D99" s="24" t="s">
        <v>49</v>
      </c>
      <c r="E99" s="25">
        <f t="shared" si="2"/>
        <v>0</v>
      </c>
      <c r="F99" s="26"/>
      <c r="G99" s="26"/>
      <c r="H99" s="26"/>
      <c r="I99" s="8"/>
      <c r="J99" s="8"/>
      <c r="K99" s="8"/>
      <c r="L99" s="25">
        <f t="shared" si="3"/>
        <v>1</v>
      </c>
      <c r="M99" s="25">
        <v>1</v>
      </c>
      <c r="N99" s="25"/>
      <c r="O99" s="25"/>
      <c r="P99" s="3" t="s">
        <v>33</v>
      </c>
      <c r="Q99" s="20" t="s">
        <v>151</v>
      </c>
      <c r="R99" s="3" t="s">
        <v>216</v>
      </c>
    </row>
    <row r="100" spans="1:18" x14ac:dyDescent="0.2">
      <c r="A100" s="3" t="s">
        <v>75</v>
      </c>
      <c r="B100" s="4">
        <v>1898</v>
      </c>
      <c r="C100" s="24" t="s">
        <v>49</v>
      </c>
      <c r="D100" s="24" t="s">
        <v>49</v>
      </c>
      <c r="E100" s="25">
        <f t="shared" si="2"/>
        <v>1</v>
      </c>
      <c r="F100" s="25">
        <v>1</v>
      </c>
      <c r="G100" s="25"/>
      <c r="H100" s="25"/>
      <c r="I100" s="5" t="s">
        <v>78</v>
      </c>
      <c r="J100" s="5" t="s">
        <v>79</v>
      </c>
      <c r="K100" s="5" t="s">
        <v>226</v>
      </c>
      <c r="L100" s="25">
        <f t="shared" si="3"/>
        <v>0</v>
      </c>
      <c r="M100" s="25"/>
      <c r="N100" s="25"/>
      <c r="O100" s="25"/>
    </row>
    <row r="101" spans="1:18" x14ac:dyDescent="0.2">
      <c r="A101" s="3" t="s">
        <v>75</v>
      </c>
      <c r="B101" s="4">
        <v>1899</v>
      </c>
      <c r="C101" s="24" t="s">
        <v>49</v>
      </c>
      <c r="D101" s="24" t="s">
        <v>49</v>
      </c>
      <c r="E101" s="25">
        <f t="shared" si="2"/>
        <v>0</v>
      </c>
      <c r="F101" s="25"/>
      <c r="G101" s="25"/>
      <c r="H101" s="25"/>
      <c r="I101" s="5"/>
      <c r="L101" s="25">
        <f t="shared" si="3"/>
        <v>0</v>
      </c>
      <c r="M101" s="25"/>
      <c r="N101" s="25"/>
      <c r="O101" s="25"/>
    </row>
    <row r="102" spans="1:18" x14ac:dyDescent="0.2">
      <c r="A102" s="3" t="s">
        <v>75</v>
      </c>
      <c r="B102" s="4">
        <v>1900</v>
      </c>
      <c r="C102" s="24" t="s">
        <v>49</v>
      </c>
      <c r="D102" s="24" t="s">
        <v>49</v>
      </c>
      <c r="E102" s="25">
        <f t="shared" si="2"/>
        <v>0</v>
      </c>
      <c r="F102" s="25"/>
      <c r="G102" s="25"/>
      <c r="H102" s="25"/>
      <c r="I102" s="5"/>
      <c r="L102" s="25">
        <f t="shared" si="3"/>
        <v>0</v>
      </c>
      <c r="M102" s="25"/>
      <c r="N102" s="25"/>
      <c r="O102" s="25"/>
    </row>
    <row r="103" spans="1:18" x14ac:dyDescent="0.2">
      <c r="A103" s="3" t="s">
        <v>75</v>
      </c>
      <c r="B103" s="4">
        <v>1901</v>
      </c>
      <c r="C103" s="24" t="s">
        <v>49</v>
      </c>
      <c r="D103" s="24" t="s">
        <v>49</v>
      </c>
      <c r="E103" s="25">
        <f t="shared" si="2"/>
        <v>1</v>
      </c>
      <c r="F103" s="25">
        <v>1</v>
      </c>
      <c r="G103" s="25"/>
      <c r="H103" s="25"/>
      <c r="I103" s="5" t="s">
        <v>53</v>
      </c>
      <c r="J103" s="5" t="s">
        <v>217</v>
      </c>
      <c r="K103" s="5" t="s">
        <v>218</v>
      </c>
      <c r="L103" s="25">
        <f t="shared" si="3"/>
        <v>0</v>
      </c>
      <c r="M103" s="25"/>
      <c r="N103" s="25"/>
      <c r="O103" s="25"/>
    </row>
    <row r="104" spans="1:18" x14ac:dyDescent="0.2">
      <c r="A104" s="3" t="s">
        <v>75</v>
      </c>
      <c r="B104" s="4">
        <v>1902</v>
      </c>
      <c r="C104" s="24" t="s">
        <v>49</v>
      </c>
      <c r="D104" s="24" t="s">
        <v>49</v>
      </c>
      <c r="E104" s="25">
        <f t="shared" si="2"/>
        <v>2</v>
      </c>
      <c r="F104" s="25">
        <v>2</v>
      </c>
      <c r="G104" s="26"/>
      <c r="H104" s="26"/>
      <c r="I104" s="5" t="s">
        <v>219</v>
      </c>
      <c r="J104" s="5" t="s">
        <v>227</v>
      </c>
      <c r="K104" s="21" t="s">
        <v>228</v>
      </c>
      <c r="L104" s="25">
        <f t="shared" si="3"/>
        <v>0</v>
      </c>
      <c r="M104" s="25"/>
      <c r="N104" s="25"/>
      <c r="O104" s="25"/>
    </row>
    <row r="105" spans="1:18" x14ac:dyDescent="0.2">
      <c r="A105" s="3" t="s">
        <v>75</v>
      </c>
      <c r="B105" s="4">
        <v>1903</v>
      </c>
      <c r="C105" s="24" t="s">
        <v>49</v>
      </c>
      <c r="D105" s="24" t="s">
        <v>49</v>
      </c>
      <c r="E105" s="25">
        <f t="shared" si="2"/>
        <v>0</v>
      </c>
      <c r="F105" s="25"/>
      <c r="G105" s="25"/>
      <c r="H105" s="25"/>
      <c r="I105" s="5"/>
      <c r="L105" s="25">
        <f t="shared" si="3"/>
        <v>0</v>
      </c>
      <c r="M105" s="25"/>
      <c r="N105" s="25"/>
      <c r="O105" s="25"/>
    </row>
    <row r="106" spans="1:18" x14ac:dyDescent="0.2">
      <c r="A106" s="3" t="s">
        <v>75</v>
      </c>
      <c r="B106" s="4">
        <v>1904</v>
      </c>
      <c r="C106" s="24" t="s">
        <v>49</v>
      </c>
      <c r="D106" s="24" t="s">
        <v>49</v>
      </c>
      <c r="E106" s="25">
        <f t="shared" si="2"/>
        <v>2</v>
      </c>
      <c r="F106" s="25">
        <v>2</v>
      </c>
      <c r="G106" s="25"/>
      <c r="H106" s="25"/>
      <c r="I106" s="5" t="s">
        <v>246</v>
      </c>
      <c r="J106" s="5" t="s">
        <v>247</v>
      </c>
      <c r="K106" s="5" t="s">
        <v>248</v>
      </c>
      <c r="L106" s="25">
        <f t="shared" si="3"/>
        <v>0</v>
      </c>
      <c r="M106" s="25"/>
      <c r="N106" s="25"/>
      <c r="O106" s="25"/>
    </row>
    <row r="107" spans="1:18" x14ac:dyDescent="0.2">
      <c r="A107" s="3" t="s">
        <v>75</v>
      </c>
      <c r="B107" s="4">
        <v>1905</v>
      </c>
      <c r="C107" s="24" t="s">
        <v>49</v>
      </c>
      <c r="D107" s="24" t="s">
        <v>49</v>
      </c>
      <c r="E107" s="25">
        <f t="shared" si="2"/>
        <v>1</v>
      </c>
      <c r="F107" s="25">
        <v>1</v>
      </c>
      <c r="G107" s="25"/>
      <c r="H107" s="25"/>
      <c r="I107" s="5" t="s">
        <v>231</v>
      </c>
      <c r="J107" s="6" t="s">
        <v>232</v>
      </c>
      <c r="K107" s="6" t="s">
        <v>233</v>
      </c>
      <c r="L107" s="25">
        <f t="shared" si="3"/>
        <v>0</v>
      </c>
      <c r="M107" s="25"/>
      <c r="N107" s="25"/>
      <c r="O107" s="25"/>
    </row>
    <row r="108" spans="1:18" x14ac:dyDescent="0.2">
      <c r="A108" s="3" t="s">
        <v>75</v>
      </c>
      <c r="B108" s="4">
        <v>1906</v>
      </c>
      <c r="C108" s="24" t="s">
        <v>49</v>
      </c>
      <c r="D108" s="24" t="s">
        <v>49</v>
      </c>
      <c r="E108" s="25">
        <f t="shared" si="2"/>
        <v>1</v>
      </c>
      <c r="F108" s="25"/>
      <c r="G108" s="25">
        <v>1</v>
      </c>
      <c r="H108" s="25"/>
      <c r="I108" s="5" t="s">
        <v>207</v>
      </c>
      <c r="J108" s="6" t="s">
        <v>236</v>
      </c>
      <c r="K108" s="6" t="s">
        <v>237</v>
      </c>
      <c r="L108" s="25">
        <f t="shared" si="3"/>
        <v>0</v>
      </c>
      <c r="M108" s="25"/>
      <c r="N108" s="25"/>
      <c r="O108" s="25"/>
    </row>
    <row r="109" spans="1:18" x14ac:dyDescent="0.2">
      <c r="A109" s="3" t="s">
        <v>75</v>
      </c>
      <c r="B109" s="4">
        <v>1907</v>
      </c>
      <c r="C109" s="24" t="s">
        <v>49</v>
      </c>
      <c r="D109" s="24" t="s">
        <v>49</v>
      </c>
      <c r="E109" s="25">
        <f t="shared" si="2"/>
        <v>2</v>
      </c>
      <c r="F109" s="25">
        <v>1</v>
      </c>
      <c r="G109" s="25">
        <v>1</v>
      </c>
      <c r="H109" s="25"/>
      <c r="I109" s="5" t="s">
        <v>208</v>
      </c>
      <c r="J109" s="6" t="s">
        <v>200</v>
      </c>
      <c r="K109" s="6" t="s">
        <v>201</v>
      </c>
      <c r="L109" s="25">
        <f t="shared" si="3"/>
        <v>0</v>
      </c>
      <c r="M109" s="25"/>
      <c r="N109" s="25"/>
      <c r="O109" s="25"/>
    </row>
    <row r="110" spans="1:18" x14ac:dyDescent="0.2">
      <c r="A110" s="3" t="s">
        <v>75</v>
      </c>
      <c r="B110" s="4">
        <v>1908</v>
      </c>
      <c r="C110" s="24" t="s">
        <v>49</v>
      </c>
      <c r="D110" s="24" t="s">
        <v>49</v>
      </c>
      <c r="E110" s="25">
        <f t="shared" si="2"/>
        <v>1</v>
      </c>
      <c r="F110" s="25">
        <v>1</v>
      </c>
      <c r="G110" s="25"/>
      <c r="H110" s="25"/>
      <c r="I110" s="10" t="s">
        <v>80</v>
      </c>
      <c r="J110" s="11" t="s">
        <v>34</v>
      </c>
      <c r="K110" s="11" t="s">
        <v>85</v>
      </c>
      <c r="L110" s="25">
        <f t="shared" si="3"/>
        <v>0</v>
      </c>
      <c r="M110" s="25"/>
      <c r="N110" s="25"/>
      <c r="O110" s="25"/>
    </row>
    <row r="111" spans="1:18" x14ac:dyDescent="0.2">
      <c r="A111" s="3" t="s">
        <v>75</v>
      </c>
      <c r="B111" s="4">
        <v>1909</v>
      </c>
      <c r="C111" s="24" t="s">
        <v>49</v>
      </c>
      <c r="D111" s="24" t="s">
        <v>49</v>
      </c>
      <c r="E111" s="25">
        <f t="shared" si="2"/>
        <v>0</v>
      </c>
      <c r="F111" s="25"/>
      <c r="G111" s="25"/>
      <c r="H111" s="25"/>
      <c r="I111" s="5"/>
      <c r="L111" s="25">
        <f t="shared" si="3"/>
        <v>0</v>
      </c>
      <c r="M111" s="25"/>
      <c r="N111" s="25"/>
      <c r="O111" s="25"/>
    </row>
    <row r="112" spans="1:18" x14ac:dyDescent="0.2">
      <c r="A112" s="3" t="s">
        <v>75</v>
      </c>
      <c r="B112" s="4">
        <v>1910</v>
      </c>
      <c r="C112" s="24" t="s">
        <v>49</v>
      </c>
      <c r="D112" s="24" t="s">
        <v>49</v>
      </c>
      <c r="E112" s="25">
        <f>SUM(F112:H112)</f>
        <v>1</v>
      </c>
      <c r="F112" s="25">
        <v>1</v>
      </c>
      <c r="G112" s="26"/>
      <c r="H112" s="26"/>
      <c r="I112" s="10" t="s">
        <v>86</v>
      </c>
      <c r="J112" s="10" t="s">
        <v>138</v>
      </c>
      <c r="K112" s="10" t="s">
        <v>27</v>
      </c>
      <c r="L112" s="25">
        <f t="shared" si="3"/>
        <v>0</v>
      </c>
      <c r="M112" s="25"/>
      <c r="N112" s="25"/>
      <c r="O112" s="25"/>
    </row>
    <row r="113" spans="1:18" x14ac:dyDescent="0.2">
      <c r="A113" s="3" t="s">
        <v>75</v>
      </c>
      <c r="B113" s="4">
        <v>1911</v>
      </c>
      <c r="C113" s="24" t="s">
        <v>49</v>
      </c>
      <c r="D113" s="24" t="s">
        <v>49</v>
      </c>
      <c r="E113" s="25">
        <f t="shared" si="2"/>
        <v>1</v>
      </c>
      <c r="F113" s="25"/>
      <c r="G113" s="25">
        <v>1</v>
      </c>
      <c r="H113" s="25"/>
      <c r="I113" s="10" t="s">
        <v>268</v>
      </c>
      <c r="J113" s="6" t="s">
        <v>6</v>
      </c>
      <c r="K113" s="6" t="s">
        <v>7</v>
      </c>
      <c r="L113" s="25">
        <f t="shared" si="3"/>
        <v>0</v>
      </c>
      <c r="M113" s="25"/>
      <c r="N113" s="25"/>
      <c r="O113" s="25"/>
    </row>
    <row r="114" spans="1:18" x14ac:dyDescent="0.2">
      <c r="A114" s="3" t="s">
        <v>75</v>
      </c>
      <c r="B114" s="4">
        <v>1912</v>
      </c>
      <c r="C114" s="24" t="s">
        <v>49</v>
      </c>
      <c r="D114" s="24" t="s">
        <v>49</v>
      </c>
      <c r="E114" s="25">
        <f t="shared" si="2"/>
        <v>0</v>
      </c>
      <c r="F114" s="25"/>
      <c r="G114" s="25"/>
      <c r="H114" s="25"/>
      <c r="I114" s="5"/>
      <c r="L114" s="25">
        <f t="shared" si="3"/>
        <v>0</v>
      </c>
      <c r="M114" s="25"/>
      <c r="N114" s="25"/>
      <c r="O114" s="25"/>
    </row>
    <row r="115" spans="1:18" x14ac:dyDescent="0.2">
      <c r="A115" s="3" t="s">
        <v>75</v>
      </c>
      <c r="B115" s="4">
        <v>1913</v>
      </c>
      <c r="C115" s="24" t="s">
        <v>49</v>
      </c>
      <c r="D115" s="24" t="s">
        <v>49</v>
      </c>
      <c r="E115" s="25">
        <f t="shared" si="2"/>
        <v>0</v>
      </c>
      <c r="G115" s="25"/>
      <c r="H115" s="25"/>
      <c r="L115" s="25">
        <f t="shared" si="3"/>
        <v>0</v>
      </c>
      <c r="M115" s="25"/>
      <c r="N115" s="25"/>
      <c r="O115" s="25"/>
    </row>
    <row r="116" spans="1:18" x14ac:dyDescent="0.2">
      <c r="A116" s="3" t="s">
        <v>75</v>
      </c>
      <c r="B116" s="4">
        <v>1914</v>
      </c>
      <c r="C116" s="24" t="s">
        <v>49</v>
      </c>
      <c r="D116" s="24" t="s">
        <v>49</v>
      </c>
      <c r="E116" s="25">
        <f t="shared" si="2"/>
        <v>0</v>
      </c>
      <c r="F116" s="25"/>
      <c r="G116" s="25"/>
      <c r="H116" s="25"/>
      <c r="I116" s="5"/>
      <c r="L116" s="25">
        <f t="shared" si="3"/>
        <v>0</v>
      </c>
      <c r="M116" s="25"/>
      <c r="N116" s="25"/>
      <c r="O116" s="25"/>
    </row>
    <row r="117" spans="1:18" x14ac:dyDescent="0.2">
      <c r="A117" s="3" t="s">
        <v>75</v>
      </c>
      <c r="B117" s="4">
        <v>1915</v>
      </c>
      <c r="C117" s="24" t="s">
        <v>49</v>
      </c>
      <c r="D117" s="24" t="s">
        <v>49</v>
      </c>
      <c r="E117" s="25">
        <f t="shared" si="2"/>
        <v>0</v>
      </c>
      <c r="F117" s="25"/>
      <c r="G117" s="25"/>
      <c r="H117" s="25"/>
      <c r="I117" s="5"/>
      <c r="L117" s="25">
        <f t="shared" si="3"/>
        <v>0</v>
      </c>
      <c r="M117" s="25"/>
      <c r="N117" s="25"/>
      <c r="O117" s="25"/>
    </row>
    <row r="118" spans="1:18" x14ac:dyDescent="0.2">
      <c r="A118" s="3" t="s">
        <v>75</v>
      </c>
      <c r="B118" s="4">
        <v>1916</v>
      </c>
      <c r="C118" s="24" t="s">
        <v>49</v>
      </c>
      <c r="D118" s="24" t="s">
        <v>49</v>
      </c>
      <c r="E118" s="25">
        <f t="shared" si="2"/>
        <v>0</v>
      </c>
      <c r="F118" s="25"/>
      <c r="G118" s="25"/>
      <c r="H118" s="25"/>
      <c r="I118" s="5"/>
      <c r="L118" s="25">
        <f t="shared" si="3"/>
        <v>0</v>
      </c>
      <c r="M118" s="25"/>
      <c r="N118" s="25"/>
      <c r="O118" s="25"/>
    </row>
    <row r="119" spans="1:18" x14ac:dyDescent="0.2">
      <c r="A119" s="3" t="s">
        <v>75</v>
      </c>
      <c r="B119" s="4">
        <v>1917</v>
      </c>
      <c r="C119" s="24" t="s">
        <v>49</v>
      </c>
      <c r="D119" s="24" t="s">
        <v>49</v>
      </c>
      <c r="E119" s="25">
        <f t="shared" si="2"/>
        <v>0</v>
      </c>
      <c r="F119" s="25"/>
      <c r="G119" s="25"/>
      <c r="H119" s="25"/>
      <c r="I119" s="5"/>
      <c r="L119" s="25">
        <f t="shared" si="3"/>
        <v>0</v>
      </c>
      <c r="M119" s="25"/>
      <c r="N119" s="25"/>
      <c r="O119" s="25"/>
    </row>
    <row r="120" spans="1:18" x14ac:dyDescent="0.2">
      <c r="A120" s="3" t="s">
        <v>75</v>
      </c>
      <c r="B120" s="4">
        <v>1918</v>
      </c>
      <c r="C120" s="24" t="s">
        <v>49</v>
      </c>
      <c r="D120" s="24" t="s">
        <v>49</v>
      </c>
      <c r="E120" s="25">
        <f t="shared" si="2"/>
        <v>0</v>
      </c>
      <c r="F120" s="25"/>
      <c r="G120" s="25"/>
      <c r="H120" s="25"/>
      <c r="I120" s="5"/>
      <c r="L120" s="25">
        <f t="shared" si="3"/>
        <v>0</v>
      </c>
      <c r="M120" s="25"/>
      <c r="N120" s="25"/>
      <c r="O120" s="25"/>
    </row>
    <row r="121" spans="1:18" x14ac:dyDescent="0.2">
      <c r="A121" s="3" t="s">
        <v>75</v>
      </c>
      <c r="B121" s="4">
        <v>1919</v>
      </c>
      <c r="C121" s="24" t="s">
        <v>49</v>
      </c>
      <c r="D121" s="24" t="s">
        <v>49</v>
      </c>
      <c r="E121" s="25">
        <f t="shared" si="2"/>
        <v>0</v>
      </c>
      <c r="F121" s="25"/>
      <c r="G121" s="25"/>
      <c r="H121" s="25"/>
      <c r="I121" s="5"/>
      <c r="L121" s="25">
        <f t="shared" si="3"/>
        <v>0</v>
      </c>
      <c r="M121" s="25"/>
      <c r="N121" s="25"/>
      <c r="O121" s="25"/>
    </row>
    <row r="122" spans="1:18" x14ac:dyDescent="0.2">
      <c r="A122" s="3" t="s">
        <v>75</v>
      </c>
      <c r="B122" s="4">
        <v>1920</v>
      </c>
      <c r="C122" s="24" t="s">
        <v>49</v>
      </c>
      <c r="D122" s="24" t="s">
        <v>49</v>
      </c>
      <c r="E122" s="25">
        <f t="shared" si="2"/>
        <v>0</v>
      </c>
      <c r="F122" s="25"/>
      <c r="G122" s="25"/>
      <c r="H122" s="25"/>
      <c r="I122" s="5"/>
      <c r="L122" s="25">
        <f t="shared" si="3"/>
        <v>1</v>
      </c>
      <c r="M122" s="25"/>
      <c r="N122" s="25">
        <v>1</v>
      </c>
      <c r="O122" s="25"/>
      <c r="P122" s="3" t="s">
        <v>19</v>
      </c>
      <c r="Q122" s="3" t="s">
        <v>20</v>
      </c>
      <c r="R122" s="3" t="s">
        <v>28</v>
      </c>
    </row>
    <row r="123" spans="1:18" x14ac:dyDescent="0.2">
      <c r="A123" s="3" t="s">
        <v>75</v>
      </c>
      <c r="B123" s="4">
        <v>1921</v>
      </c>
      <c r="C123" s="24" t="s">
        <v>49</v>
      </c>
      <c r="D123" s="24" t="s">
        <v>49</v>
      </c>
      <c r="E123" s="25">
        <f t="shared" si="2"/>
        <v>0</v>
      </c>
      <c r="F123" s="25"/>
      <c r="G123" s="25"/>
      <c r="H123" s="25"/>
      <c r="I123" s="5"/>
      <c r="L123" s="25">
        <f t="shared" si="3"/>
        <v>0</v>
      </c>
      <c r="M123" s="25"/>
      <c r="N123" s="25"/>
      <c r="O123" s="25"/>
    </row>
    <row r="124" spans="1:18" x14ac:dyDescent="0.2">
      <c r="A124" s="3" t="s">
        <v>75</v>
      </c>
      <c r="B124" s="4">
        <v>1922</v>
      </c>
      <c r="C124" s="24" t="s">
        <v>49</v>
      </c>
      <c r="D124" s="24" t="s">
        <v>49</v>
      </c>
      <c r="E124" s="25">
        <f t="shared" si="2"/>
        <v>0</v>
      </c>
      <c r="F124" s="25"/>
      <c r="G124" s="25"/>
      <c r="H124" s="25"/>
      <c r="I124" s="5"/>
      <c r="L124" s="25">
        <f t="shared" si="3"/>
        <v>0</v>
      </c>
      <c r="M124" s="25"/>
      <c r="N124" s="25"/>
      <c r="O124" s="25"/>
    </row>
    <row r="125" spans="1:18" x14ac:dyDescent="0.2">
      <c r="A125" s="3" t="s">
        <v>75</v>
      </c>
      <c r="B125" s="4">
        <v>1923</v>
      </c>
      <c r="C125" s="24" t="s">
        <v>49</v>
      </c>
      <c r="D125" s="24" t="s">
        <v>49</v>
      </c>
      <c r="E125" s="25">
        <f t="shared" si="2"/>
        <v>0</v>
      </c>
      <c r="F125" s="25"/>
      <c r="G125" s="25"/>
      <c r="H125" s="25"/>
      <c r="I125" s="5"/>
      <c r="L125" s="25">
        <f t="shared" si="3"/>
        <v>1</v>
      </c>
      <c r="M125" s="25"/>
      <c r="N125" s="25">
        <v>1</v>
      </c>
      <c r="O125" s="25"/>
      <c r="P125" s="3" t="s">
        <v>87</v>
      </c>
      <c r="Q125" s="3" t="s">
        <v>175</v>
      </c>
      <c r="R125" s="3" t="s">
        <v>176</v>
      </c>
    </row>
    <row r="126" spans="1:18" x14ac:dyDescent="0.2">
      <c r="A126" s="3" t="s">
        <v>75</v>
      </c>
      <c r="B126" s="4">
        <v>1924</v>
      </c>
      <c r="C126" s="24" t="s">
        <v>49</v>
      </c>
      <c r="D126" s="24" t="s">
        <v>49</v>
      </c>
      <c r="E126" s="25">
        <f t="shared" si="2"/>
        <v>0</v>
      </c>
      <c r="F126" s="25"/>
      <c r="G126" s="25"/>
      <c r="H126" s="25"/>
      <c r="I126" s="5"/>
      <c r="L126" s="25">
        <f t="shared" si="3"/>
        <v>0</v>
      </c>
      <c r="M126" s="25"/>
      <c r="N126" s="25"/>
      <c r="O126" s="25"/>
    </row>
    <row r="127" spans="1:18" x14ac:dyDescent="0.2">
      <c r="A127" s="3" t="s">
        <v>75</v>
      </c>
      <c r="B127" s="4">
        <v>1925</v>
      </c>
      <c r="C127" s="24" t="s">
        <v>49</v>
      </c>
      <c r="D127" s="24" t="s">
        <v>49</v>
      </c>
      <c r="E127" s="25">
        <f t="shared" si="2"/>
        <v>1</v>
      </c>
      <c r="F127" s="25"/>
      <c r="G127" s="25"/>
      <c r="H127" s="25">
        <v>1</v>
      </c>
      <c r="I127" s="10" t="s">
        <v>269</v>
      </c>
      <c r="J127" s="6" t="s">
        <v>8</v>
      </c>
      <c r="K127" s="6" t="s">
        <v>9</v>
      </c>
      <c r="L127" s="25">
        <f t="shared" si="3"/>
        <v>0</v>
      </c>
      <c r="M127" s="25"/>
      <c r="N127" s="25"/>
      <c r="O127" s="25"/>
    </row>
    <row r="128" spans="1:18" x14ac:dyDescent="0.2">
      <c r="A128" s="3" t="s">
        <v>75</v>
      </c>
      <c r="B128" s="4">
        <v>1926</v>
      </c>
      <c r="C128" s="24" t="s">
        <v>49</v>
      </c>
      <c r="D128" s="24" t="s">
        <v>49</v>
      </c>
      <c r="E128" s="25">
        <f t="shared" si="2"/>
        <v>0</v>
      </c>
      <c r="F128" s="25"/>
      <c r="G128" s="25"/>
      <c r="H128" s="25"/>
      <c r="I128" s="5"/>
      <c r="L128" s="25">
        <f t="shared" si="3"/>
        <v>0</v>
      </c>
      <c r="M128" s="25"/>
      <c r="N128" s="25"/>
      <c r="O128" s="25"/>
    </row>
    <row r="129" spans="1:18" x14ac:dyDescent="0.2">
      <c r="A129" s="3" t="s">
        <v>75</v>
      </c>
      <c r="B129" s="4">
        <v>1927</v>
      </c>
      <c r="C129" s="24" t="s">
        <v>49</v>
      </c>
      <c r="D129" s="24" t="s">
        <v>49</v>
      </c>
      <c r="E129" s="25">
        <f t="shared" si="2"/>
        <v>0</v>
      </c>
      <c r="F129" s="25"/>
      <c r="G129" s="25"/>
      <c r="H129" s="25"/>
      <c r="I129" s="5"/>
      <c r="L129" s="25">
        <f t="shared" si="3"/>
        <v>0</v>
      </c>
      <c r="M129" s="25"/>
      <c r="N129" s="25"/>
      <c r="O129" s="25"/>
    </row>
    <row r="130" spans="1:18" x14ac:dyDescent="0.2">
      <c r="A130" s="3" t="s">
        <v>75</v>
      </c>
      <c r="B130" s="4">
        <v>1928</v>
      </c>
      <c r="C130" s="24" t="s">
        <v>49</v>
      </c>
      <c r="D130" s="24" t="s">
        <v>49</v>
      </c>
      <c r="E130" s="25">
        <f t="shared" ref="E130:E193" si="4">SUM(F130:H130)</f>
        <v>0</v>
      </c>
      <c r="F130" s="25"/>
      <c r="G130" s="25"/>
      <c r="H130" s="25"/>
      <c r="I130" s="5"/>
      <c r="L130" s="25">
        <f t="shared" ref="L130:L193" si="5">SUM(M130:O130)</f>
        <v>0</v>
      </c>
      <c r="M130" s="25"/>
      <c r="N130" s="25"/>
      <c r="O130" s="25"/>
    </row>
    <row r="131" spans="1:18" x14ac:dyDescent="0.2">
      <c r="A131" s="3" t="s">
        <v>75</v>
      </c>
      <c r="B131" s="4">
        <v>1929</v>
      </c>
      <c r="C131" s="24" t="s">
        <v>49</v>
      </c>
      <c r="D131" s="24" t="s">
        <v>49</v>
      </c>
      <c r="E131" s="25">
        <f t="shared" si="4"/>
        <v>3</v>
      </c>
      <c r="F131" s="25">
        <v>3</v>
      </c>
      <c r="G131" s="25"/>
      <c r="H131" s="25"/>
      <c r="I131" s="5" t="s">
        <v>209</v>
      </c>
      <c r="J131" s="5" t="s">
        <v>250</v>
      </c>
      <c r="K131" s="5" t="s">
        <v>251</v>
      </c>
      <c r="L131" s="25">
        <f t="shared" si="5"/>
        <v>0</v>
      </c>
      <c r="M131" s="25"/>
      <c r="N131" s="25"/>
      <c r="O131" s="25"/>
    </row>
    <row r="132" spans="1:18" x14ac:dyDescent="0.2">
      <c r="A132" s="3" t="s">
        <v>75</v>
      </c>
      <c r="B132" s="4">
        <v>1930</v>
      </c>
      <c r="C132" s="24" t="s">
        <v>49</v>
      </c>
      <c r="D132" s="24" t="s">
        <v>49</v>
      </c>
      <c r="E132" s="25">
        <f t="shared" si="4"/>
        <v>0</v>
      </c>
      <c r="F132" s="26"/>
      <c r="G132" s="26"/>
      <c r="H132" s="26"/>
      <c r="I132" s="8"/>
      <c r="J132" s="8"/>
      <c r="K132" s="8"/>
      <c r="L132" s="25">
        <f t="shared" si="5"/>
        <v>0</v>
      </c>
      <c r="M132" s="25"/>
      <c r="N132" s="25"/>
      <c r="O132" s="25"/>
    </row>
    <row r="133" spans="1:18" x14ac:dyDescent="0.2">
      <c r="A133" s="3" t="s">
        <v>75</v>
      </c>
      <c r="B133" s="4">
        <v>1931</v>
      </c>
      <c r="C133" s="24" t="s">
        <v>49</v>
      </c>
      <c r="D133" s="24" t="s">
        <v>49</v>
      </c>
      <c r="E133" s="25">
        <f t="shared" si="4"/>
        <v>2</v>
      </c>
      <c r="F133" s="25">
        <v>1</v>
      </c>
      <c r="G133" s="25">
        <v>1</v>
      </c>
      <c r="H133" s="25"/>
      <c r="I133" s="7" t="s">
        <v>16</v>
      </c>
      <c r="J133" s="5" t="s">
        <v>0</v>
      </c>
      <c r="K133" s="6" t="s">
        <v>1</v>
      </c>
      <c r="L133" s="25">
        <f t="shared" si="5"/>
        <v>1</v>
      </c>
      <c r="M133" s="25">
        <v>1</v>
      </c>
      <c r="N133" s="25"/>
      <c r="O133" s="25"/>
      <c r="P133" s="3" t="s">
        <v>35</v>
      </c>
      <c r="Q133" s="3" t="s">
        <v>88</v>
      </c>
      <c r="R133" s="3" t="s">
        <v>36</v>
      </c>
    </row>
    <row r="134" spans="1:18" x14ac:dyDescent="0.2">
      <c r="A134" s="3" t="s">
        <v>75</v>
      </c>
      <c r="B134" s="4">
        <v>1932</v>
      </c>
      <c r="C134" s="24" t="s">
        <v>49</v>
      </c>
      <c r="D134" s="24" t="s">
        <v>49</v>
      </c>
      <c r="E134" s="25">
        <f t="shared" si="4"/>
        <v>0</v>
      </c>
      <c r="F134" s="25"/>
      <c r="G134" s="25"/>
      <c r="H134" s="25"/>
      <c r="I134" s="5"/>
      <c r="L134" s="25">
        <f t="shared" si="5"/>
        <v>1</v>
      </c>
      <c r="M134" s="25"/>
      <c r="N134" s="25">
        <v>1</v>
      </c>
      <c r="O134" s="25"/>
      <c r="P134" s="3" t="s">
        <v>194</v>
      </c>
      <c r="Q134" s="3" t="s">
        <v>197</v>
      </c>
      <c r="R134" s="3" t="s">
        <v>195</v>
      </c>
    </row>
    <row r="135" spans="1:18" x14ac:dyDescent="0.2">
      <c r="A135" s="3" t="s">
        <v>75</v>
      </c>
      <c r="B135" s="4">
        <v>1933</v>
      </c>
      <c r="C135" s="24" t="s">
        <v>49</v>
      </c>
      <c r="D135" s="24" t="s">
        <v>49</v>
      </c>
      <c r="E135" s="25">
        <f t="shared" si="4"/>
        <v>0</v>
      </c>
      <c r="F135" s="25"/>
      <c r="G135" s="25"/>
      <c r="H135" s="25"/>
      <c r="I135" s="5"/>
      <c r="L135" s="25">
        <f t="shared" si="5"/>
        <v>0</v>
      </c>
      <c r="M135" s="25"/>
      <c r="N135" s="25"/>
      <c r="O135" s="25"/>
    </row>
    <row r="136" spans="1:18" x14ac:dyDescent="0.2">
      <c r="A136" s="3" t="s">
        <v>75</v>
      </c>
      <c r="B136" s="4">
        <v>1934</v>
      </c>
      <c r="C136" s="24" t="s">
        <v>49</v>
      </c>
      <c r="D136" s="24" t="s">
        <v>49</v>
      </c>
      <c r="E136" s="25">
        <f t="shared" si="4"/>
        <v>0</v>
      </c>
      <c r="F136" s="25"/>
      <c r="G136" s="25"/>
      <c r="H136" s="25"/>
      <c r="I136" s="5"/>
      <c r="L136" s="25">
        <f t="shared" si="5"/>
        <v>2</v>
      </c>
      <c r="M136" s="25">
        <v>1</v>
      </c>
      <c r="N136" s="25">
        <v>1</v>
      </c>
      <c r="O136" s="25"/>
      <c r="P136" s="3" t="s">
        <v>18</v>
      </c>
      <c r="Q136" s="3" t="s">
        <v>17</v>
      </c>
      <c r="R136" s="3" t="s">
        <v>29</v>
      </c>
    </row>
    <row r="137" spans="1:18" x14ac:dyDescent="0.2">
      <c r="A137" s="3" t="s">
        <v>75</v>
      </c>
      <c r="B137" s="4">
        <v>1935</v>
      </c>
      <c r="C137" s="24" t="s">
        <v>49</v>
      </c>
      <c r="D137" s="24" t="s">
        <v>49</v>
      </c>
      <c r="E137" s="25">
        <f t="shared" si="4"/>
        <v>0</v>
      </c>
      <c r="F137" s="25"/>
      <c r="G137" s="25"/>
      <c r="H137" s="25"/>
      <c r="I137" s="5"/>
      <c r="L137" s="25">
        <f t="shared" si="5"/>
        <v>0</v>
      </c>
      <c r="M137" s="25"/>
      <c r="N137" s="25"/>
      <c r="O137" s="25"/>
      <c r="P137" s="9"/>
      <c r="Q137" s="9"/>
      <c r="R137" s="9"/>
    </row>
    <row r="138" spans="1:18" x14ac:dyDescent="0.2">
      <c r="A138" s="3" t="s">
        <v>75</v>
      </c>
      <c r="B138" s="4">
        <v>1936</v>
      </c>
      <c r="C138" s="24" t="s">
        <v>49</v>
      </c>
      <c r="D138" s="24" t="s">
        <v>49</v>
      </c>
      <c r="E138" s="25">
        <f t="shared" si="4"/>
        <v>0</v>
      </c>
      <c r="F138" s="25"/>
      <c r="G138" s="25"/>
      <c r="H138" s="25"/>
      <c r="I138" s="5"/>
      <c r="L138" s="25">
        <f t="shared" si="5"/>
        <v>0</v>
      </c>
      <c r="M138" s="25"/>
      <c r="N138" s="25"/>
      <c r="O138" s="25"/>
      <c r="P138" s="9"/>
      <c r="Q138" s="9"/>
      <c r="R138" s="9"/>
    </row>
    <row r="139" spans="1:18" x14ac:dyDescent="0.2">
      <c r="A139" s="3" t="s">
        <v>75</v>
      </c>
      <c r="B139" s="4">
        <v>1937</v>
      </c>
      <c r="C139" s="24" t="s">
        <v>49</v>
      </c>
      <c r="D139" s="24" t="s">
        <v>49</v>
      </c>
      <c r="E139" s="25">
        <f t="shared" si="4"/>
        <v>0</v>
      </c>
      <c r="F139" s="25"/>
      <c r="G139" s="25"/>
      <c r="H139" s="25"/>
      <c r="I139" s="5"/>
      <c r="L139" s="25">
        <f t="shared" si="5"/>
        <v>1</v>
      </c>
      <c r="M139" s="25">
        <v>1</v>
      </c>
      <c r="N139" s="25"/>
      <c r="O139" s="25"/>
      <c r="P139" s="3" t="s">
        <v>37</v>
      </c>
      <c r="Q139" s="3" t="s">
        <v>64</v>
      </c>
      <c r="R139" s="3" t="s">
        <v>65</v>
      </c>
    </row>
    <row r="140" spans="1:18" x14ac:dyDescent="0.2">
      <c r="A140" s="3" t="s">
        <v>75</v>
      </c>
      <c r="B140" s="4">
        <v>1938</v>
      </c>
      <c r="C140" s="24" t="s">
        <v>49</v>
      </c>
      <c r="D140" s="24" t="s">
        <v>49</v>
      </c>
      <c r="E140" s="25">
        <f t="shared" si="4"/>
        <v>0</v>
      </c>
      <c r="F140" s="25"/>
      <c r="G140" s="25"/>
      <c r="H140" s="25"/>
      <c r="I140" s="5"/>
      <c r="L140" s="25">
        <f t="shared" si="5"/>
        <v>0</v>
      </c>
      <c r="M140" s="25"/>
      <c r="N140" s="25"/>
      <c r="O140" s="25"/>
    </row>
    <row r="141" spans="1:18" x14ac:dyDescent="0.2">
      <c r="A141" s="16" t="s">
        <v>75</v>
      </c>
      <c r="B141" s="17">
        <v>1939</v>
      </c>
      <c r="C141" s="24" t="s">
        <v>49</v>
      </c>
      <c r="D141" s="24" t="s">
        <v>49</v>
      </c>
      <c r="E141" s="24" t="s">
        <v>49</v>
      </c>
      <c r="F141" s="24" t="s">
        <v>49</v>
      </c>
      <c r="G141" s="24" t="s">
        <v>49</v>
      </c>
      <c r="H141" s="24" t="s">
        <v>49</v>
      </c>
      <c r="I141" s="18"/>
      <c r="J141" s="19"/>
      <c r="K141" s="19"/>
      <c r="L141" s="24" t="s">
        <v>49</v>
      </c>
      <c r="M141" s="24" t="s">
        <v>49</v>
      </c>
      <c r="N141" s="24" t="s">
        <v>49</v>
      </c>
      <c r="O141" s="24" t="s">
        <v>49</v>
      </c>
      <c r="P141" s="16"/>
      <c r="Q141" s="16"/>
      <c r="R141" s="16"/>
    </row>
    <row r="142" spans="1:18" x14ac:dyDescent="0.2">
      <c r="A142" s="16" t="s">
        <v>75</v>
      </c>
      <c r="B142" s="17">
        <v>1940</v>
      </c>
      <c r="C142" s="24" t="s">
        <v>49</v>
      </c>
      <c r="D142" s="24" t="s">
        <v>49</v>
      </c>
      <c r="E142" s="24" t="s">
        <v>49</v>
      </c>
      <c r="F142" s="24" t="s">
        <v>49</v>
      </c>
      <c r="G142" s="24" t="s">
        <v>49</v>
      </c>
      <c r="H142" s="24" t="s">
        <v>49</v>
      </c>
      <c r="I142" s="18"/>
      <c r="J142" s="19"/>
      <c r="K142" s="19"/>
      <c r="L142" s="24" t="s">
        <v>49</v>
      </c>
      <c r="M142" s="24" t="s">
        <v>49</v>
      </c>
      <c r="N142" s="24" t="s">
        <v>49</v>
      </c>
      <c r="O142" s="24" t="s">
        <v>49</v>
      </c>
      <c r="P142" s="16"/>
      <c r="Q142" s="16"/>
      <c r="R142" s="16"/>
    </row>
    <row r="143" spans="1:18" x14ac:dyDescent="0.2">
      <c r="A143" s="16" t="s">
        <v>75</v>
      </c>
      <c r="B143" s="17">
        <v>1941</v>
      </c>
      <c r="C143" s="24" t="s">
        <v>49</v>
      </c>
      <c r="D143" s="24" t="s">
        <v>49</v>
      </c>
      <c r="E143" s="24" t="s">
        <v>49</v>
      </c>
      <c r="F143" s="24" t="s">
        <v>49</v>
      </c>
      <c r="G143" s="24" t="s">
        <v>49</v>
      </c>
      <c r="H143" s="24" t="s">
        <v>49</v>
      </c>
      <c r="I143" s="18"/>
      <c r="J143" s="19"/>
      <c r="K143" s="19"/>
      <c r="L143" s="24" t="s">
        <v>49</v>
      </c>
      <c r="M143" s="24" t="s">
        <v>49</v>
      </c>
      <c r="N143" s="24" t="s">
        <v>49</v>
      </c>
      <c r="O143" s="24" t="s">
        <v>49</v>
      </c>
      <c r="P143" s="16"/>
      <c r="Q143" s="16"/>
      <c r="R143" s="16"/>
    </row>
    <row r="144" spans="1:18" x14ac:dyDescent="0.2">
      <c r="A144" s="16" t="s">
        <v>75</v>
      </c>
      <c r="B144" s="17">
        <v>1942</v>
      </c>
      <c r="C144" s="24" t="s">
        <v>49</v>
      </c>
      <c r="D144" s="24" t="s">
        <v>49</v>
      </c>
      <c r="E144" s="24" t="s">
        <v>49</v>
      </c>
      <c r="F144" s="24" t="s">
        <v>49</v>
      </c>
      <c r="G144" s="24" t="s">
        <v>49</v>
      </c>
      <c r="H144" s="24" t="s">
        <v>49</v>
      </c>
      <c r="I144" s="18"/>
      <c r="J144" s="19"/>
      <c r="K144" s="19"/>
      <c r="L144" s="24" t="s">
        <v>49</v>
      </c>
      <c r="M144" s="24" t="s">
        <v>49</v>
      </c>
      <c r="N144" s="24" t="s">
        <v>49</v>
      </c>
      <c r="O144" s="24" t="s">
        <v>49</v>
      </c>
      <c r="P144" s="16"/>
      <c r="Q144" s="16"/>
      <c r="R144" s="16"/>
    </row>
    <row r="145" spans="1:18" x14ac:dyDescent="0.2">
      <c r="A145" s="16" t="s">
        <v>75</v>
      </c>
      <c r="B145" s="17">
        <v>1943</v>
      </c>
      <c r="C145" s="24" t="s">
        <v>49</v>
      </c>
      <c r="D145" s="24" t="s">
        <v>49</v>
      </c>
      <c r="E145" s="24" t="s">
        <v>49</v>
      </c>
      <c r="F145" s="24" t="s">
        <v>49</v>
      </c>
      <c r="G145" s="24" t="s">
        <v>49</v>
      </c>
      <c r="H145" s="24" t="s">
        <v>49</v>
      </c>
      <c r="I145" s="18"/>
      <c r="J145" s="19"/>
      <c r="K145" s="19"/>
      <c r="L145" s="24" t="s">
        <v>49</v>
      </c>
      <c r="M145" s="24" t="s">
        <v>49</v>
      </c>
      <c r="N145" s="24" t="s">
        <v>49</v>
      </c>
      <c r="O145" s="24" t="s">
        <v>49</v>
      </c>
      <c r="P145" s="16"/>
      <c r="Q145" s="16"/>
      <c r="R145" s="16"/>
    </row>
    <row r="146" spans="1:18" x14ac:dyDescent="0.2">
      <c r="A146" s="16" t="s">
        <v>75</v>
      </c>
      <c r="B146" s="17">
        <v>1944</v>
      </c>
      <c r="C146" s="24" t="s">
        <v>49</v>
      </c>
      <c r="D146" s="24" t="s">
        <v>49</v>
      </c>
      <c r="E146" s="24" t="s">
        <v>49</v>
      </c>
      <c r="F146" s="24" t="s">
        <v>49</v>
      </c>
      <c r="G146" s="24" t="s">
        <v>49</v>
      </c>
      <c r="H146" s="24" t="s">
        <v>49</v>
      </c>
      <c r="I146" s="18"/>
      <c r="J146" s="19"/>
      <c r="K146" s="19"/>
      <c r="L146" s="24" t="s">
        <v>49</v>
      </c>
      <c r="M146" s="24" t="s">
        <v>49</v>
      </c>
      <c r="N146" s="24" t="s">
        <v>49</v>
      </c>
      <c r="O146" s="24" t="s">
        <v>49</v>
      </c>
      <c r="P146" s="16"/>
      <c r="Q146" s="16"/>
      <c r="R146" s="16"/>
    </row>
    <row r="147" spans="1:18" x14ac:dyDescent="0.2">
      <c r="A147" s="16" t="s">
        <v>75</v>
      </c>
      <c r="B147" s="17">
        <v>1945</v>
      </c>
      <c r="C147" s="24" t="s">
        <v>49</v>
      </c>
      <c r="D147" s="24" t="s">
        <v>49</v>
      </c>
      <c r="E147" s="24" t="s">
        <v>49</v>
      </c>
      <c r="F147" s="24" t="s">
        <v>49</v>
      </c>
      <c r="G147" s="24" t="s">
        <v>49</v>
      </c>
      <c r="H147" s="24" t="s">
        <v>49</v>
      </c>
      <c r="I147" s="18"/>
      <c r="J147" s="19"/>
      <c r="K147" s="19"/>
      <c r="L147" s="24" t="s">
        <v>49</v>
      </c>
      <c r="M147" s="24" t="s">
        <v>49</v>
      </c>
      <c r="N147" s="24" t="s">
        <v>49</v>
      </c>
      <c r="O147" s="24" t="s">
        <v>49</v>
      </c>
      <c r="P147" s="16"/>
      <c r="Q147" s="16"/>
      <c r="R147" s="16"/>
    </row>
    <row r="148" spans="1:18" x14ac:dyDescent="0.2">
      <c r="A148" s="3" t="s">
        <v>75</v>
      </c>
      <c r="B148" s="4">
        <v>1946</v>
      </c>
      <c r="C148" s="24" t="s">
        <v>49</v>
      </c>
      <c r="D148" s="24" t="s">
        <v>49</v>
      </c>
      <c r="E148" s="25">
        <f t="shared" si="4"/>
        <v>0</v>
      </c>
      <c r="F148" s="25"/>
      <c r="G148" s="25"/>
      <c r="H148" s="25"/>
      <c r="I148" s="5"/>
      <c r="L148" s="25">
        <f t="shared" si="5"/>
        <v>0</v>
      </c>
      <c r="M148" s="25"/>
      <c r="N148" s="25"/>
      <c r="O148" s="25"/>
    </row>
    <row r="149" spans="1:18" x14ac:dyDescent="0.2">
      <c r="A149" s="3" t="s">
        <v>75</v>
      </c>
      <c r="B149" s="4">
        <v>1947</v>
      </c>
      <c r="C149" s="24" t="s">
        <v>49</v>
      </c>
      <c r="D149" s="24" t="s">
        <v>49</v>
      </c>
      <c r="E149" s="25">
        <f t="shared" si="4"/>
        <v>0</v>
      </c>
      <c r="F149" s="25"/>
      <c r="G149" s="25"/>
      <c r="H149" s="25"/>
      <c r="I149" s="5"/>
      <c r="L149" s="25">
        <f t="shared" si="5"/>
        <v>0</v>
      </c>
      <c r="M149" s="25"/>
      <c r="N149" s="25"/>
      <c r="O149" s="25"/>
    </row>
    <row r="150" spans="1:18" x14ac:dyDescent="0.2">
      <c r="A150" s="3" t="s">
        <v>75</v>
      </c>
      <c r="B150" s="4">
        <v>1948</v>
      </c>
      <c r="C150" s="24" t="s">
        <v>49</v>
      </c>
      <c r="D150" s="24" t="s">
        <v>49</v>
      </c>
      <c r="E150" s="25">
        <f t="shared" si="4"/>
        <v>0</v>
      </c>
      <c r="F150" s="25"/>
      <c r="G150" s="25"/>
      <c r="H150" s="25"/>
      <c r="I150" s="5"/>
      <c r="L150" s="25">
        <f t="shared" si="5"/>
        <v>1</v>
      </c>
      <c r="M150" s="25"/>
      <c r="N150" s="25">
        <v>1</v>
      </c>
      <c r="O150" s="25"/>
      <c r="P150" s="3" t="s">
        <v>87</v>
      </c>
      <c r="Q150" s="3" t="s">
        <v>177</v>
      </c>
      <c r="R150" s="3" t="s">
        <v>178</v>
      </c>
    </row>
    <row r="151" spans="1:18" x14ac:dyDescent="0.2">
      <c r="A151" s="3" t="s">
        <v>75</v>
      </c>
      <c r="B151" s="4">
        <v>1949</v>
      </c>
      <c r="C151" s="25">
        <v>21</v>
      </c>
      <c r="D151" s="25">
        <v>21</v>
      </c>
      <c r="E151" s="25">
        <f t="shared" si="4"/>
        <v>0</v>
      </c>
      <c r="F151" s="25"/>
      <c r="G151" s="25"/>
      <c r="H151" s="25"/>
      <c r="I151" s="5"/>
      <c r="L151" s="25">
        <f t="shared" si="5"/>
        <v>0</v>
      </c>
      <c r="M151" s="25"/>
      <c r="N151" s="25"/>
      <c r="O151" s="25"/>
    </row>
    <row r="152" spans="1:18" x14ac:dyDescent="0.2">
      <c r="A152" s="3" t="s">
        <v>75</v>
      </c>
      <c r="B152" s="4">
        <v>1950</v>
      </c>
      <c r="C152" s="25">
        <v>163</v>
      </c>
      <c r="D152" s="25">
        <v>137</v>
      </c>
      <c r="E152" s="25">
        <f t="shared" si="4"/>
        <v>0</v>
      </c>
      <c r="F152" s="25"/>
      <c r="G152" s="25"/>
      <c r="H152" s="25"/>
      <c r="I152" s="5"/>
      <c r="L152" s="25">
        <f t="shared" si="5"/>
        <v>0</v>
      </c>
      <c r="M152" s="25"/>
      <c r="N152" s="25"/>
      <c r="O152" s="25"/>
    </row>
    <row r="153" spans="1:18" x14ac:dyDescent="0.2">
      <c r="A153" s="3" t="s">
        <v>75</v>
      </c>
      <c r="B153" s="4">
        <v>1951</v>
      </c>
      <c r="C153" s="25">
        <v>99</v>
      </c>
      <c r="D153" s="25">
        <v>153</v>
      </c>
      <c r="E153" s="25">
        <f t="shared" si="4"/>
        <v>0</v>
      </c>
      <c r="F153" s="25"/>
      <c r="G153" s="25"/>
      <c r="H153" s="25"/>
      <c r="I153" s="5"/>
      <c r="L153" s="25">
        <f t="shared" si="5"/>
        <v>0</v>
      </c>
      <c r="M153" s="25"/>
      <c r="N153" s="25"/>
      <c r="O153" s="25"/>
    </row>
    <row r="154" spans="1:18" x14ac:dyDescent="0.2">
      <c r="A154" s="3" t="s">
        <v>75</v>
      </c>
      <c r="B154" s="4">
        <v>1952</v>
      </c>
      <c r="C154" s="25">
        <v>120</v>
      </c>
      <c r="D154" s="25">
        <v>154</v>
      </c>
      <c r="E154" s="25">
        <f t="shared" si="4"/>
        <v>0</v>
      </c>
      <c r="F154" s="25"/>
      <c r="G154" s="26"/>
      <c r="H154" s="26"/>
      <c r="I154" s="8"/>
      <c r="J154" s="8"/>
      <c r="K154" s="8"/>
      <c r="L154" s="25">
        <f t="shared" si="5"/>
        <v>1</v>
      </c>
      <c r="M154" s="25"/>
      <c r="N154" s="25">
        <v>1</v>
      </c>
      <c r="O154" s="25"/>
      <c r="P154" s="3" t="s">
        <v>21</v>
      </c>
      <c r="Q154" s="3" t="s">
        <v>22</v>
      </c>
      <c r="R154" s="3" t="s">
        <v>23</v>
      </c>
    </row>
    <row r="155" spans="1:18" x14ac:dyDescent="0.2">
      <c r="A155" s="3" t="s">
        <v>75</v>
      </c>
      <c r="B155" s="4">
        <v>1953</v>
      </c>
      <c r="C155" s="25">
        <v>146</v>
      </c>
      <c r="D155" s="25">
        <v>136</v>
      </c>
      <c r="E155" s="25">
        <f t="shared" si="4"/>
        <v>0</v>
      </c>
      <c r="F155" s="25"/>
      <c r="G155" s="25"/>
      <c r="H155" s="25"/>
      <c r="I155" s="5"/>
      <c r="L155" s="25">
        <f t="shared" si="5"/>
        <v>0</v>
      </c>
      <c r="M155" s="25"/>
      <c r="N155" s="25"/>
      <c r="O155" s="25"/>
    </row>
    <row r="156" spans="1:18" x14ac:dyDescent="0.2">
      <c r="A156" s="3" t="s">
        <v>75</v>
      </c>
      <c r="B156" s="4">
        <v>1954</v>
      </c>
      <c r="C156" s="25">
        <v>203</v>
      </c>
      <c r="D156" s="25">
        <v>140</v>
      </c>
      <c r="E156" s="25">
        <f t="shared" si="4"/>
        <v>0</v>
      </c>
      <c r="F156" s="25"/>
      <c r="G156" s="25"/>
      <c r="H156" s="25"/>
      <c r="I156" s="5"/>
      <c r="L156" s="25">
        <f t="shared" si="5"/>
        <v>0</v>
      </c>
      <c r="M156" s="25"/>
      <c r="N156" s="25"/>
      <c r="O156" s="25"/>
    </row>
    <row r="157" spans="1:18" x14ac:dyDescent="0.2">
      <c r="A157" s="3" t="s">
        <v>75</v>
      </c>
      <c r="B157" s="4">
        <v>1955</v>
      </c>
      <c r="C157" s="25">
        <v>155</v>
      </c>
      <c r="D157" s="25">
        <v>175</v>
      </c>
      <c r="E157" s="25">
        <f t="shared" si="4"/>
        <v>0</v>
      </c>
      <c r="F157" s="25"/>
      <c r="G157" s="25"/>
      <c r="H157" s="25"/>
      <c r="I157" s="5"/>
      <c r="L157" s="25">
        <f t="shared" si="5"/>
        <v>0</v>
      </c>
      <c r="M157" s="25"/>
      <c r="N157" s="25"/>
      <c r="O157" s="25"/>
    </row>
    <row r="158" spans="1:18" x14ac:dyDescent="0.2">
      <c r="A158" s="3" t="s">
        <v>75</v>
      </c>
      <c r="B158" s="4">
        <v>1956</v>
      </c>
      <c r="C158" s="25">
        <v>156</v>
      </c>
      <c r="D158" s="25">
        <v>146</v>
      </c>
      <c r="E158" s="25">
        <f t="shared" si="4"/>
        <v>0</v>
      </c>
      <c r="F158" s="25"/>
      <c r="G158" s="25"/>
      <c r="H158" s="25"/>
      <c r="I158" s="5"/>
      <c r="L158" s="25">
        <f t="shared" si="5"/>
        <v>0</v>
      </c>
      <c r="M158" s="25"/>
      <c r="N158" s="25"/>
      <c r="O158" s="25"/>
    </row>
    <row r="159" spans="1:18" x14ac:dyDescent="0.2">
      <c r="A159" s="3" t="s">
        <v>75</v>
      </c>
      <c r="B159" s="4">
        <v>1957</v>
      </c>
      <c r="C159" s="25">
        <v>187</v>
      </c>
      <c r="D159" s="25">
        <v>216</v>
      </c>
      <c r="E159" s="25">
        <f t="shared" si="4"/>
        <v>0</v>
      </c>
      <c r="F159" s="25"/>
      <c r="G159" s="25"/>
      <c r="H159" s="25"/>
      <c r="I159" s="5"/>
      <c r="L159" s="25">
        <f t="shared" si="5"/>
        <v>0</v>
      </c>
      <c r="M159" s="25"/>
      <c r="N159" s="25"/>
      <c r="O159" s="25"/>
    </row>
    <row r="160" spans="1:18" x14ac:dyDescent="0.2">
      <c r="A160" s="3" t="s">
        <v>75</v>
      </c>
      <c r="B160" s="4">
        <v>1958</v>
      </c>
      <c r="C160" s="25">
        <v>221</v>
      </c>
      <c r="D160" s="25">
        <v>251</v>
      </c>
      <c r="E160" s="25">
        <f t="shared" si="4"/>
        <v>1</v>
      </c>
      <c r="F160" s="25">
        <v>1</v>
      </c>
      <c r="G160" s="25"/>
      <c r="H160" s="25"/>
      <c r="I160" s="5" t="s">
        <v>66</v>
      </c>
      <c r="J160" s="6" t="s">
        <v>67</v>
      </c>
      <c r="K160" s="6" t="s">
        <v>111</v>
      </c>
      <c r="L160" s="25">
        <f t="shared" si="5"/>
        <v>0</v>
      </c>
      <c r="M160" s="25"/>
      <c r="N160" s="25"/>
      <c r="O160" s="25"/>
    </row>
    <row r="161" spans="1:18" x14ac:dyDescent="0.2">
      <c r="A161" s="3" t="s">
        <v>75</v>
      </c>
      <c r="B161" s="4">
        <v>1959</v>
      </c>
      <c r="C161" s="25">
        <v>199</v>
      </c>
      <c r="D161" s="25">
        <v>282</v>
      </c>
      <c r="E161" s="25">
        <f t="shared" si="4"/>
        <v>0</v>
      </c>
      <c r="F161" s="25"/>
      <c r="G161" s="25"/>
      <c r="H161" s="25"/>
      <c r="I161" s="5"/>
      <c r="L161" s="25">
        <f t="shared" si="5"/>
        <v>0</v>
      </c>
      <c r="M161" s="25"/>
      <c r="N161" s="25"/>
      <c r="O161" s="25"/>
      <c r="P161" s="9"/>
      <c r="Q161" s="9"/>
      <c r="R161" s="9"/>
    </row>
    <row r="162" spans="1:18" x14ac:dyDescent="0.2">
      <c r="A162" s="3" t="s">
        <v>75</v>
      </c>
      <c r="B162" s="4">
        <v>1960</v>
      </c>
      <c r="C162" s="25">
        <v>269</v>
      </c>
      <c r="D162" s="25">
        <v>256</v>
      </c>
      <c r="E162" s="25">
        <f t="shared" si="4"/>
        <v>0</v>
      </c>
      <c r="F162" s="25"/>
      <c r="G162" s="25"/>
      <c r="H162" s="25"/>
      <c r="I162" s="5"/>
      <c r="L162" s="25">
        <f t="shared" si="5"/>
        <v>0</v>
      </c>
      <c r="M162" s="25"/>
      <c r="N162" s="25"/>
      <c r="O162" s="25"/>
    </row>
    <row r="163" spans="1:18" x14ac:dyDescent="0.2">
      <c r="A163" s="3" t="s">
        <v>75</v>
      </c>
      <c r="B163" s="4">
        <v>1961</v>
      </c>
      <c r="C163" s="25">
        <v>225</v>
      </c>
      <c r="D163" s="25">
        <v>270</v>
      </c>
      <c r="E163" s="25">
        <f t="shared" si="4"/>
        <v>0</v>
      </c>
      <c r="F163" s="25"/>
      <c r="G163" s="25"/>
      <c r="H163" s="25"/>
      <c r="I163" s="8"/>
      <c r="L163" s="25">
        <f t="shared" si="5"/>
        <v>1</v>
      </c>
      <c r="M163" s="25"/>
      <c r="N163" s="25">
        <v>1</v>
      </c>
      <c r="O163" s="25"/>
      <c r="P163" s="3" t="s">
        <v>181</v>
      </c>
      <c r="Q163" s="3" t="s">
        <v>183</v>
      </c>
      <c r="R163" s="3" t="s">
        <v>182</v>
      </c>
    </row>
    <row r="164" spans="1:18" x14ac:dyDescent="0.2">
      <c r="A164" s="3" t="s">
        <v>75</v>
      </c>
      <c r="B164" s="4">
        <v>1962</v>
      </c>
      <c r="C164" s="25">
        <v>536</v>
      </c>
      <c r="D164" s="25">
        <v>276</v>
      </c>
      <c r="E164" s="25">
        <f t="shared" si="4"/>
        <v>0</v>
      </c>
      <c r="F164" s="25"/>
      <c r="G164" s="25"/>
      <c r="H164" s="25"/>
      <c r="I164" s="5"/>
      <c r="L164" s="25">
        <f t="shared" si="5"/>
        <v>0</v>
      </c>
      <c r="M164" s="25"/>
      <c r="N164" s="25"/>
      <c r="O164" s="25"/>
    </row>
    <row r="165" spans="1:18" x14ac:dyDescent="0.2">
      <c r="A165" s="3" t="s">
        <v>75</v>
      </c>
      <c r="B165" s="4">
        <v>1963</v>
      </c>
      <c r="C165" s="25">
        <v>492</v>
      </c>
      <c r="D165" s="25">
        <v>223</v>
      </c>
      <c r="E165" s="25">
        <f t="shared" si="4"/>
        <v>0</v>
      </c>
      <c r="F165" s="25"/>
      <c r="G165" s="25"/>
      <c r="H165" s="25"/>
      <c r="I165" s="5"/>
      <c r="L165" s="25">
        <f t="shared" si="5"/>
        <v>0</v>
      </c>
      <c r="M165" s="25"/>
      <c r="N165" s="25"/>
      <c r="O165" s="25"/>
    </row>
    <row r="166" spans="1:18" x14ac:dyDescent="0.2">
      <c r="A166" s="3" t="s">
        <v>75</v>
      </c>
      <c r="B166" s="4">
        <v>1964</v>
      </c>
      <c r="C166" s="25">
        <v>380</v>
      </c>
      <c r="D166" s="25">
        <v>234</v>
      </c>
      <c r="E166" s="25">
        <f t="shared" si="4"/>
        <v>0</v>
      </c>
      <c r="F166" s="25"/>
      <c r="G166" s="25"/>
      <c r="H166" s="25"/>
      <c r="I166" s="5"/>
      <c r="L166" s="25">
        <f t="shared" si="5"/>
        <v>0</v>
      </c>
      <c r="M166" s="25"/>
      <c r="N166" s="25"/>
      <c r="O166" s="25"/>
    </row>
    <row r="167" spans="1:18" x14ac:dyDescent="0.2">
      <c r="A167" s="3" t="s">
        <v>75</v>
      </c>
      <c r="B167" s="4">
        <v>1965</v>
      </c>
      <c r="C167" s="25">
        <v>369</v>
      </c>
      <c r="D167" s="25">
        <v>285</v>
      </c>
      <c r="E167" s="25">
        <f t="shared" si="4"/>
        <v>0</v>
      </c>
      <c r="F167" s="25"/>
      <c r="G167" s="25"/>
      <c r="H167" s="25"/>
      <c r="I167" s="5"/>
      <c r="L167" s="25">
        <f t="shared" si="5"/>
        <v>1</v>
      </c>
      <c r="M167" s="25">
        <v>1</v>
      </c>
      <c r="N167" s="25"/>
      <c r="O167" s="25"/>
      <c r="P167" s="3" t="s">
        <v>112</v>
      </c>
      <c r="Q167" s="3" t="s">
        <v>68</v>
      </c>
      <c r="R167" s="3" t="s">
        <v>192</v>
      </c>
    </row>
    <row r="168" spans="1:18" x14ac:dyDescent="0.2">
      <c r="A168" s="3" t="s">
        <v>75</v>
      </c>
      <c r="B168" s="4">
        <v>1966</v>
      </c>
      <c r="C168" s="25">
        <v>492</v>
      </c>
      <c r="D168" s="25">
        <v>279</v>
      </c>
      <c r="E168" s="25">
        <f t="shared" si="4"/>
        <v>1</v>
      </c>
      <c r="F168" s="25">
        <v>1</v>
      </c>
      <c r="G168" s="25"/>
      <c r="H168" s="25"/>
      <c r="I168" s="5" t="s">
        <v>198</v>
      </c>
      <c r="J168" s="6" t="s">
        <v>157</v>
      </c>
      <c r="K168" s="6" t="s">
        <v>158</v>
      </c>
      <c r="L168" s="25">
        <f t="shared" si="5"/>
        <v>0</v>
      </c>
      <c r="M168" s="25"/>
      <c r="N168" s="25"/>
      <c r="O168" s="25"/>
    </row>
    <row r="169" spans="1:18" x14ac:dyDescent="0.2">
      <c r="A169" s="3" t="s">
        <v>75</v>
      </c>
      <c r="B169" s="4">
        <v>1967</v>
      </c>
      <c r="C169" s="25">
        <v>426</v>
      </c>
      <c r="D169" s="25">
        <v>245</v>
      </c>
      <c r="E169" s="25">
        <f t="shared" si="4"/>
        <v>0</v>
      </c>
      <c r="F169" s="25"/>
      <c r="G169" s="25"/>
      <c r="H169" s="25"/>
      <c r="I169" s="5"/>
      <c r="L169" s="25">
        <f t="shared" si="5"/>
        <v>0</v>
      </c>
      <c r="M169" s="25"/>
      <c r="N169" s="25"/>
      <c r="O169" s="25"/>
    </row>
    <row r="170" spans="1:18" x14ac:dyDescent="0.2">
      <c r="A170" s="3" t="s">
        <v>75</v>
      </c>
      <c r="B170" s="4">
        <v>1968</v>
      </c>
      <c r="C170" s="25">
        <v>554</v>
      </c>
      <c r="D170" s="25">
        <v>270</v>
      </c>
      <c r="E170" s="25">
        <f t="shared" si="4"/>
        <v>0</v>
      </c>
      <c r="F170" s="25"/>
      <c r="G170" s="25"/>
      <c r="H170" s="25"/>
      <c r="I170" s="5"/>
      <c r="L170" s="25">
        <f t="shared" si="5"/>
        <v>0</v>
      </c>
      <c r="M170" s="25"/>
      <c r="N170" s="25"/>
      <c r="O170" s="25"/>
    </row>
    <row r="171" spans="1:18" x14ac:dyDescent="0.2">
      <c r="A171" s="3" t="s">
        <v>75</v>
      </c>
      <c r="B171" s="4">
        <v>1969</v>
      </c>
      <c r="C171" s="25">
        <v>545</v>
      </c>
      <c r="D171" s="25">
        <v>285</v>
      </c>
      <c r="E171" s="25">
        <f t="shared" si="4"/>
        <v>0</v>
      </c>
      <c r="F171" s="25"/>
      <c r="G171" s="25"/>
      <c r="H171" s="25"/>
      <c r="I171" s="5"/>
      <c r="L171" s="25">
        <f t="shared" si="5"/>
        <v>1</v>
      </c>
      <c r="M171" s="25">
        <v>1</v>
      </c>
      <c r="N171" s="25"/>
      <c r="O171" s="25"/>
      <c r="P171" s="3" t="s">
        <v>60</v>
      </c>
      <c r="Q171" s="3" t="s">
        <v>61</v>
      </c>
      <c r="R171" s="3" t="s">
        <v>62</v>
      </c>
    </row>
    <row r="172" spans="1:18" x14ac:dyDescent="0.2">
      <c r="A172" s="3" t="s">
        <v>75</v>
      </c>
      <c r="B172" s="4">
        <v>1970</v>
      </c>
      <c r="C172" s="25">
        <v>576</v>
      </c>
      <c r="D172" s="25">
        <v>285</v>
      </c>
      <c r="E172" s="25">
        <f t="shared" si="4"/>
        <v>0</v>
      </c>
      <c r="F172" s="25"/>
      <c r="G172" s="25"/>
      <c r="H172" s="25"/>
      <c r="I172" s="5"/>
      <c r="L172" s="25">
        <f t="shared" si="5"/>
        <v>0</v>
      </c>
      <c r="M172" s="25"/>
      <c r="N172" s="25"/>
      <c r="O172" s="25"/>
    </row>
    <row r="173" spans="1:18" x14ac:dyDescent="0.2">
      <c r="A173" s="3" t="s">
        <v>75</v>
      </c>
      <c r="B173" s="4">
        <v>1971</v>
      </c>
      <c r="C173" s="25">
        <v>708</v>
      </c>
      <c r="D173" s="25">
        <v>290</v>
      </c>
      <c r="E173" s="25">
        <f t="shared" si="4"/>
        <v>0</v>
      </c>
      <c r="F173" s="26"/>
      <c r="G173" s="25"/>
      <c r="H173" s="25"/>
      <c r="I173" s="8"/>
      <c r="J173" s="8"/>
      <c r="K173" s="8"/>
      <c r="L173" s="25">
        <f t="shared" si="5"/>
        <v>0</v>
      </c>
      <c r="M173" s="25"/>
      <c r="N173" s="25"/>
      <c r="O173" s="25"/>
    </row>
    <row r="174" spans="1:18" x14ac:dyDescent="0.2">
      <c r="A174" s="3" t="s">
        <v>75</v>
      </c>
      <c r="B174" s="4">
        <v>1972</v>
      </c>
      <c r="C174" s="25">
        <v>791</v>
      </c>
      <c r="D174" s="25">
        <v>300</v>
      </c>
      <c r="E174" s="25">
        <f t="shared" si="4"/>
        <v>0</v>
      </c>
      <c r="F174" s="25"/>
      <c r="G174" s="25"/>
      <c r="H174" s="25"/>
      <c r="I174" s="5"/>
      <c r="L174" s="25">
        <f t="shared" si="5"/>
        <v>0</v>
      </c>
      <c r="M174" s="25"/>
      <c r="N174" s="25"/>
      <c r="O174" s="25"/>
    </row>
    <row r="175" spans="1:18" x14ac:dyDescent="0.2">
      <c r="A175" s="3" t="s">
        <v>75</v>
      </c>
      <c r="B175" s="4">
        <v>1973</v>
      </c>
      <c r="C175" s="25">
        <v>1087</v>
      </c>
      <c r="D175" s="25">
        <v>294</v>
      </c>
      <c r="E175" s="25">
        <f t="shared" si="4"/>
        <v>1</v>
      </c>
      <c r="F175" s="25">
        <v>1</v>
      </c>
      <c r="G175" s="25"/>
      <c r="H175" s="25"/>
      <c r="I175" s="5" t="s">
        <v>63</v>
      </c>
      <c r="J175" s="5" t="s">
        <v>101</v>
      </c>
      <c r="K175" s="5" t="s">
        <v>102</v>
      </c>
      <c r="L175" s="25">
        <f t="shared" si="5"/>
        <v>0</v>
      </c>
      <c r="M175" s="25"/>
      <c r="N175" s="25"/>
      <c r="O175" s="25"/>
    </row>
    <row r="176" spans="1:18" x14ac:dyDescent="0.2">
      <c r="A176" s="3" t="s">
        <v>75</v>
      </c>
      <c r="B176" s="4">
        <v>1974</v>
      </c>
      <c r="C176" s="25">
        <v>1025</v>
      </c>
      <c r="D176" s="25">
        <v>358</v>
      </c>
      <c r="E176" s="25">
        <f t="shared" si="4"/>
        <v>2</v>
      </c>
      <c r="F176" s="25">
        <v>1</v>
      </c>
      <c r="G176" s="25"/>
      <c r="H176" s="25">
        <v>1</v>
      </c>
      <c r="I176" s="7" t="s">
        <v>103</v>
      </c>
      <c r="J176" s="5" t="s">
        <v>104</v>
      </c>
      <c r="K176" s="6" t="s">
        <v>40</v>
      </c>
      <c r="L176" s="25">
        <f t="shared" si="5"/>
        <v>0</v>
      </c>
      <c r="M176" s="25"/>
      <c r="N176" s="25"/>
      <c r="O176" s="25"/>
    </row>
    <row r="177" spans="1:18" x14ac:dyDescent="0.2">
      <c r="A177" s="3" t="s">
        <v>75</v>
      </c>
      <c r="B177" s="4">
        <v>1975</v>
      </c>
      <c r="C177" s="25">
        <v>646</v>
      </c>
      <c r="D177" s="25">
        <v>291</v>
      </c>
      <c r="E177" s="25">
        <f t="shared" si="4"/>
        <v>0</v>
      </c>
      <c r="F177" s="25"/>
      <c r="G177" s="25"/>
      <c r="H177" s="25"/>
      <c r="I177" s="5"/>
      <c r="L177" s="25">
        <f t="shared" si="5"/>
        <v>0</v>
      </c>
      <c r="M177" s="25"/>
      <c r="N177" s="25"/>
      <c r="O177" s="25"/>
    </row>
    <row r="178" spans="1:18" x14ac:dyDescent="0.2">
      <c r="A178" s="3" t="s">
        <v>75</v>
      </c>
      <c r="B178" s="4">
        <v>1976</v>
      </c>
      <c r="C178" s="25">
        <v>870</v>
      </c>
      <c r="D178" s="25">
        <v>345</v>
      </c>
      <c r="E178" s="25">
        <f t="shared" si="4"/>
        <v>1</v>
      </c>
      <c r="F178" s="25">
        <v>1</v>
      </c>
      <c r="G178" s="25"/>
      <c r="H178" s="25"/>
      <c r="I178" s="5" t="s">
        <v>41</v>
      </c>
      <c r="J178" s="5" t="s">
        <v>42</v>
      </c>
      <c r="K178" s="5" t="s">
        <v>43</v>
      </c>
      <c r="L178" s="25">
        <f t="shared" si="5"/>
        <v>0</v>
      </c>
      <c r="M178" s="25"/>
      <c r="N178" s="25"/>
      <c r="O178" s="25"/>
    </row>
    <row r="179" spans="1:18" x14ac:dyDescent="0.2">
      <c r="A179" s="3" t="s">
        <v>75</v>
      </c>
      <c r="B179" s="4">
        <v>1977</v>
      </c>
      <c r="C179" s="25">
        <v>858</v>
      </c>
      <c r="D179" s="25">
        <v>333</v>
      </c>
      <c r="E179" s="25">
        <f t="shared" si="4"/>
        <v>0</v>
      </c>
      <c r="F179" s="25"/>
      <c r="G179" s="25"/>
      <c r="H179" s="25"/>
      <c r="I179" s="5"/>
      <c r="L179" s="25">
        <f t="shared" si="5"/>
        <v>0</v>
      </c>
      <c r="M179" s="25"/>
      <c r="N179" s="25"/>
      <c r="O179" s="25"/>
      <c r="P179" s="9"/>
      <c r="Q179" s="9"/>
      <c r="R179" s="9"/>
    </row>
    <row r="180" spans="1:18" x14ac:dyDescent="0.2">
      <c r="A180" s="3" t="s">
        <v>75</v>
      </c>
      <c r="B180" s="4">
        <v>1978</v>
      </c>
      <c r="C180" s="25">
        <v>846</v>
      </c>
      <c r="D180" s="25">
        <v>310</v>
      </c>
      <c r="E180" s="25">
        <f t="shared" si="4"/>
        <v>1</v>
      </c>
      <c r="F180" s="25">
        <v>1</v>
      </c>
      <c r="G180" s="25"/>
      <c r="H180" s="25"/>
      <c r="I180" s="5" t="s">
        <v>108</v>
      </c>
      <c r="J180" s="5" t="s">
        <v>109</v>
      </c>
      <c r="K180" s="5" t="s">
        <v>110</v>
      </c>
      <c r="L180" s="25">
        <f t="shared" si="5"/>
        <v>0</v>
      </c>
      <c r="M180" s="25"/>
      <c r="N180" s="25"/>
      <c r="O180" s="25"/>
    </row>
    <row r="181" spans="1:18" x14ac:dyDescent="0.2">
      <c r="A181" s="3" t="s">
        <v>75</v>
      </c>
      <c r="B181" s="4">
        <v>1979</v>
      </c>
      <c r="C181" s="25">
        <v>812</v>
      </c>
      <c r="D181" s="25">
        <v>317</v>
      </c>
      <c r="E181" s="25">
        <f t="shared" si="4"/>
        <v>0</v>
      </c>
      <c r="F181" s="25"/>
      <c r="G181" s="25"/>
      <c r="H181" s="25"/>
      <c r="I181" s="5"/>
      <c r="L181" s="25">
        <f t="shared" si="5"/>
        <v>0</v>
      </c>
      <c r="M181" s="25"/>
      <c r="N181" s="25"/>
      <c r="O181" s="25"/>
    </row>
    <row r="182" spans="1:18" x14ac:dyDescent="0.2">
      <c r="A182" s="3" t="s">
        <v>75</v>
      </c>
      <c r="B182" s="4">
        <v>1980</v>
      </c>
      <c r="C182" s="25">
        <v>914</v>
      </c>
      <c r="D182" s="25">
        <v>294</v>
      </c>
      <c r="E182" s="25">
        <f t="shared" si="4"/>
        <v>0</v>
      </c>
      <c r="F182" s="25"/>
      <c r="G182" s="25"/>
      <c r="H182" s="25"/>
      <c r="I182" s="5"/>
      <c r="L182" s="25">
        <f t="shared" si="5"/>
        <v>0</v>
      </c>
      <c r="M182" s="25"/>
      <c r="N182" s="25"/>
      <c r="O182" s="25"/>
    </row>
    <row r="183" spans="1:18" x14ac:dyDescent="0.2">
      <c r="A183" s="3" t="s">
        <v>75</v>
      </c>
      <c r="B183" s="4">
        <v>1981</v>
      </c>
      <c r="C183" s="25">
        <v>770</v>
      </c>
      <c r="D183" s="25">
        <v>311</v>
      </c>
      <c r="E183" s="25">
        <f t="shared" si="4"/>
        <v>1</v>
      </c>
      <c r="F183" s="25"/>
      <c r="G183" s="25"/>
      <c r="H183" s="25">
        <v>1</v>
      </c>
      <c r="I183" s="5" t="s">
        <v>221</v>
      </c>
      <c r="J183" s="11" t="s">
        <v>223</v>
      </c>
      <c r="K183" s="6" t="s">
        <v>222</v>
      </c>
      <c r="L183" s="25">
        <f t="shared" si="5"/>
        <v>0</v>
      </c>
      <c r="M183" s="25"/>
      <c r="N183" s="25"/>
      <c r="O183" s="25"/>
    </row>
    <row r="184" spans="1:18" x14ac:dyDescent="0.2">
      <c r="A184" s="3" t="s">
        <v>75</v>
      </c>
      <c r="B184" s="4">
        <v>1982</v>
      </c>
      <c r="C184" s="25">
        <v>800</v>
      </c>
      <c r="D184" s="25">
        <v>283</v>
      </c>
      <c r="E184" s="25">
        <f t="shared" si="4"/>
        <v>1</v>
      </c>
      <c r="F184" s="25">
        <v>1</v>
      </c>
      <c r="G184" s="25"/>
      <c r="H184" s="25"/>
      <c r="I184" s="12" t="s">
        <v>82</v>
      </c>
      <c r="J184" s="6" t="s">
        <v>83</v>
      </c>
      <c r="K184" s="6" t="s">
        <v>84</v>
      </c>
      <c r="L184" s="25">
        <f t="shared" si="5"/>
        <v>0</v>
      </c>
      <c r="M184" s="25"/>
      <c r="N184" s="25"/>
      <c r="O184" s="25"/>
    </row>
    <row r="185" spans="1:18" x14ac:dyDescent="0.2">
      <c r="A185" s="3" t="s">
        <v>75</v>
      </c>
      <c r="B185" s="4">
        <v>1983</v>
      </c>
      <c r="C185" s="25">
        <v>824</v>
      </c>
      <c r="D185" s="25">
        <v>278</v>
      </c>
      <c r="E185" s="25">
        <f t="shared" si="4"/>
        <v>0</v>
      </c>
      <c r="F185" s="25"/>
      <c r="G185" s="25"/>
      <c r="H185" s="25"/>
      <c r="I185" s="5"/>
      <c r="L185" s="25">
        <f t="shared" si="5"/>
        <v>0</v>
      </c>
      <c r="M185" s="25"/>
      <c r="N185" s="25"/>
      <c r="O185" s="25"/>
    </row>
    <row r="186" spans="1:18" x14ac:dyDescent="0.2">
      <c r="A186" s="3" t="s">
        <v>75</v>
      </c>
      <c r="B186" s="4">
        <v>1984</v>
      </c>
      <c r="C186" s="25">
        <v>977</v>
      </c>
      <c r="D186" s="25">
        <v>326</v>
      </c>
      <c r="E186" s="25">
        <f t="shared" si="4"/>
        <v>0</v>
      </c>
      <c r="F186" s="25"/>
      <c r="G186" s="25"/>
      <c r="H186" s="25"/>
      <c r="I186" s="8"/>
      <c r="L186" s="25">
        <f t="shared" si="5"/>
        <v>0</v>
      </c>
      <c r="M186" s="25"/>
      <c r="N186" s="25"/>
      <c r="O186" s="25"/>
    </row>
    <row r="187" spans="1:18" x14ac:dyDescent="0.2">
      <c r="A187" s="3" t="s">
        <v>75</v>
      </c>
      <c r="B187" s="4">
        <v>1985</v>
      </c>
      <c r="C187" s="25">
        <v>983</v>
      </c>
      <c r="D187" s="25">
        <v>295</v>
      </c>
      <c r="E187" s="25">
        <f t="shared" si="4"/>
        <v>0</v>
      </c>
      <c r="F187" s="25"/>
      <c r="G187" s="25"/>
      <c r="H187" s="25"/>
      <c r="I187" s="5"/>
      <c r="L187" s="25">
        <f t="shared" si="5"/>
        <v>2</v>
      </c>
      <c r="M187" s="25"/>
      <c r="N187" s="25"/>
      <c r="O187" s="25">
        <v>2</v>
      </c>
      <c r="P187" s="9" t="s">
        <v>267</v>
      </c>
      <c r="Q187" s="3" t="s">
        <v>265</v>
      </c>
      <c r="R187" s="3" t="s">
        <v>266</v>
      </c>
    </row>
    <row r="188" spans="1:18" x14ac:dyDescent="0.2">
      <c r="A188" s="3" t="s">
        <v>75</v>
      </c>
      <c r="B188" s="4">
        <v>1986</v>
      </c>
      <c r="C188" s="25">
        <v>1073</v>
      </c>
      <c r="D188" s="25">
        <v>385</v>
      </c>
      <c r="E188" s="25">
        <f t="shared" si="4"/>
        <v>0</v>
      </c>
      <c r="F188" s="25"/>
      <c r="G188" s="25"/>
      <c r="H188" s="25"/>
      <c r="I188" s="8"/>
      <c r="J188" s="8"/>
      <c r="K188" s="8"/>
      <c r="L188" s="25">
        <f>SUM(M188:O188)</f>
        <v>1</v>
      </c>
      <c r="M188" s="25"/>
      <c r="N188" s="25"/>
      <c r="O188" s="25">
        <v>1</v>
      </c>
      <c r="P188" s="3" t="s">
        <v>193</v>
      </c>
      <c r="Q188" s="3" t="s">
        <v>257</v>
      </c>
      <c r="R188" s="3" t="s">
        <v>196</v>
      </c>
    </row>
    <row r="189" spans="1:18" x14ac:dyDescent="0.2">
      <c r="A189" s="3" t="s">
        <v>75</v>
      </c>
      <c r="B189" s="4">
        <v>1987</v>
      </c>
      <c r="C189" s="25">
        <v>1311</v>
      </c>
      <c r="D189" s="25">
        <v>352</v>
      </c>
      <c r="E189" s="25">
        <f t="shared" si="4"/>
        <v>1</v>
      </c>
      <c r="F189" s="25"/>
      <c r="G189" s="25"/>
      <c r="H189" s="25">
        <v>1</v>
      </c>
      <c r="I189" s="5" t="s">
        <v>13</v>
      </c>
      <c r="J189" s="6" t="s">
        <v>14</v>
      </c>
      <c r="K189" s="6" t="s">
        <v>15</v>
      </c>
      <c r="L189" s="25">
        <f>SUM(M189:O189)</f>
        <v>0</v>
      </c>
      <c r="M189" s="25"/>
      <c r="N189" s="25"/>
      <c r="O189" s="25"/>
    </row>
    <row r="190" spans="1:18" x14ac:dyDescent="0.2">
      <c r="A190" s="3" t="s">
        <v>75</v>
      </c>
      <c r="B190" s="4">
        <v>1988</v>
      </c>
      <c r="C190" s="25">
        <v>1394</v>
      </c>
      <c r="D190" s="25">
        <v>474</v>
      </c>
      <c r="E190" s="25">
        <f t="shared" si="4"/>
        <v>1</v>
      </c>
      <c r="F190" s="25">
        <v>1</v>
      </c>
      <c r="G190" s="25"/>
      <c r="H190" s="25"/>
      <c r="I190" s="7" t="s">
        <v>76</v>
      </c>
      <c r="J190" s="6" t="s">
        <v>77</v>
      </c>
      <c r="K190" s="6" t="s">
        <v>115</v>
      </c>
      <c r="L190" s="25">
        <f t="shared" si="5"/>
        <v>0</v>
      </c>
      <c r="M190" s="25"/>
      <c r="N190" s="25"/>
      <c r="O190" s="25"/>
    </row>
    <row r="191" spans="1:18" x14ac:dyDescent="0.2">
      <c r="A191" s="3" t="s">
        <v>75</v>
      </c>
      <c r="B191" s="4">
        <v>1989</v>
      </c>
      <c r="C191" s="25">
        <v>975</v>
      </c>
      <c r="D191" s="25">
        <v>445</v>
      </c>
      <c r="E191" s="25">
        <f t="shared" si="4"/>
        <v>0</v>
      </c>
      <c r="F191" s="25"/>
      <c r="G191" s="25"/>
      <c r="H191" s="25"/>
      <c r="I191" s="5"/>
      <c r="L191" s="25">
        <f t="shared" si="5"/>
        <v>0</v>
      </c>
      <c r="M191" s="25"/>
      <c r="N191" s="25"/>
      <c r="O191" s="25"/>
    </row>
    <row r="192" spans="1:18" x14ac:dyDescent="0.2">
      <c r="A192" s="3" t="s">
        <v>75</v>
      </c>
      <c r="B192" s="4">
        <v>1990</v>
      </c>
      <c r="C192" s="25">
        <v>1022</v>
      </c>
      <c r="D192" s="25">
        <v>500</v>
      </c>
      <c r="E192" s="25">
        <f t="shared" si="4"/>
        <v>0</v>
      </c>
      <c r="F192" s="25"/>
      <c r="G192" s="25"/>
      <c r="H192" s="25"/>
      <c r="I192" s="5"/>
      <c r="L192" s="25">
        <f t="shared" si="5"/>
        <v>0</v>
      </c>
      <c r="M192" s="25"/>
      <c r="N192" s="25"/>
      <c r="O192" s="25"/>
    </row>
    <row r="193" spans="1:18" x14ac:dyDescent="0.2">
      <c r="A193" s="3" t="s">
        <v>75</v>
      </c>
      <c r="B193" s="4">
        <v>1991</v>
      </c>
      <c r="C193" s="25">
        <v>1173</v>
      </c>
      <c r="D193" s="25">
        <v>547</v>
      </c>
      <c r="E193" s="25">
        <f t="shared" si="4"/>
        <v>1</v>
      </c>
      <c r="F193" s="25">
        <v>1</v>
      </c>
      <c r="G193" s="25"/>
      <c r="H193" s="25"/>
      <c r="I193" s="5" t="s">
        <v>89</v>
      </c>
      <c r="J193" s="5" t="s">
        <v>90</v>
      </c>
      <c r="K193" s="5" t="s">
        <v>91</v>
      </c>
      <c r="L193" s="25">
        <f t="shared" si="5"/>
        <v>0</v>
      </c>
      <c r="M193" s="25"/>
      <c r="N193" s="25"/>
      <c r="O193" s="25"/>
    </row>
    <row r="194" spans="1:18" x14ac:dyDescent="0.2">
      <c r="A194" s="3" t="s">
        <v>75</v>
      </c>
      <c r="B194" s="4">
        <v>1992</v>
      </c>
      <c r="C194" s="25">
        <v>1228</v>
      </c>
      <c r="D194" s="25">
        <v>558</v>
      </c>
      <c r="E194" s="25">
        <f t="shared" ref="E194:E217" si="6">SUM(F194:H194)</f>
        <v>0</v>
      </c>
      <c r="F194" s="25"/>
      <c r="G194" s="25"/>
      <c r="H194" s="25"/>
      <c r="I194" s="5"/>
      <c r="L194" s="25">
        <f t="shared" ref="L194:L217" si="7">SUM(M194:O194)</f>
        <v>0</v>
      </c>
      <c r="M194" s="25"/>
      <c r="N194" s="25"/>
      <c r="O194" s="25"/>
    </row>
    <row r="195" spans="1:18" x14ac:dyDescent="0.2">
      <c r="A195" s="3" t="s">
        <v>75</v>
      </c>
      <c r="B195" s="4">
        <v>1993</v>
      </c>
      <c r="C195" s="25">
        <v>1021</v>
      </c>
      <c r="D195" s="25">
        <v>460</v>
      </c>
      <c r="E195" s="25">
        <f t="shared" si="6"/>
        <v>3</v>
      </c>
      <c r="F195" s="25">
        <v>3</v>
      </c>
      <c r="G195" s="25"/>
      <c r="H195" s="25"/>
      <c r="I195" s="7" t="s">
        <v>130</v>
      </c>
      <c r="J195" s="6" t="s">
        <v>95</v>
      </c>
      <c r="K195" s="6" t="s">
        <v>121</v>
      </c>
      <c r="L195" s="25">
        <f t="shared" si="7"/>
        <v>0</v>
      </c>
      <c r="M195" s="25"/>
      <c r="N195" s="25"/>
      <c r="O195" s="25"/>
    </row>
    <row r="196" spans="1:18" x14ac:dyDescent="0.2">
      <c r="A196" s="3" t="s">
        <v>75</v>
      </c>
      <c r="B196" s="4">
        <v>1994</v>
      </c>
      <c r="C196" s="25">
        <v>1325</v>
      </c>
      <c r="D196" s="25">
        <v>598</v>
      </c>
      <c r="E196" s="25">
        <f t="shared" si="6"/>
        <v>3</v>
      </c>
      <c r="F196" s="25">
        <v>3</v>
      </c>
      <c r="G196" s="25"/>
      <c r="H196" s="25"/>
      <c r="I196" s="7" t="s">
        <v>122</v>
      </c>
      <c r="J196" s="22" t="s">
        <v>57</v>
      </c>
      <c r="K196" s="6" t="s">
        <v>58</v>
      </c>
      <c r="L196" s="25">
        <f t="shared" si="7"/>
        <v>0</v>
      </c>
      <c r="M196" s="25"/>
      <c r="N196" s="25"/>
      <c r="O196" s="25"/>
    </row>
    <row r="197" spans="1:18" x14ac:dyDescent="0.2">
      <c r="A197" s="3" t="s">
        <v>75</v>
      </c>
      <c r="B197" s="4">
        <v>1995</v>
      </c>
      <c r="C197" s="25">
        <v>1378</v>
      </c>
      <c r="D197" s="25">
        <v>606</v>
      </c>
      <c r="E197" s="25">
        <f t="shared" si="6"/>
        <v>2</v>
      </c>
      <c r="F197" s="25">
        <v>2</v>
      </c>
      <c r="G197" s="25"/>
      <c r="H197" s="25"/>
      <c r="I197" s="7" t="s">
        <v>59</v>
      </c>
      <c r="J197" s="5" t="s">
        <v>127</v>
      </c>
      <c r="K197" s="6" t="s">
        <v>128</v>
      </c>
      <c r="L197" s="25">
        <f t="shared" si="7"/>
        <v>0</v>
      </c>
      <c r="M197" s="25"/>
      <c r="N197" s="25"/>
      <c r="O197" s="25"/>
    </row>
    <row r="198" spans="1:18" x14ac:dyDescent="0.2">
      <c r="A198" s="3" t="s">
        <v>75</v>
      </c>
      <c r="B198" s="4">
        <v>1996</v>
      </c>
      <c r="C198" s="25">
        <v>1399</v>
      </c>
      <c r="D198" s="25">
        <v>778</v>
      </c>
      <c r="E198" s="25">
        <f t="shared" si="6"/>
        <v>5</v>
      </c>
      <c r="F198" s="25">
        <v>4</v>
      </c>
      <c r="G198" s="25"/>
      <c r="H198" s="25">
        <v>1</v>
      </c>
      <c r="I198" s="7" t="s">
        <v>10</v>
      </c>
      <c r="J198" s="6" t="s">
        <v>11</v>
      </c>
      <c r="K198" s="6" t="s">
        <v>12</v>
      </c>
      <c r="L198" s="25">
        <f t="shared" si="7"/>
        <v>0</v>
      </c>
      <c r="M198" s="25"/>
      <c r="N198" s="25"/>
      <c r="O198" s="25"/>
    </row>
    <row r="199" spans="1:18" x14ac:dyDescent="0.2">
      <c r="A199" s="3" t="s">
        <v>75</v>
      </c>
      <c r="B199" s="4">
        <v>1997</v>
      </c>
      <c r="C199" s="25">
        <v>1488</v>
      </c>
      <c r="D199" s="25">
        <v>844</v>
      </c>
      <c r="E199" s="25">
        <f t="shared" si="6"/>
        <v>0</v>
      </c>
      <c r="F199" s="25"/>
      <c r="G199" s="25"/>
      <c r="H199" s="25"/>
      <c r="I199" s="5"/>
      <c r="L199" s="25">
        <f t="shared" si="7"/>
        <v>0</v>
      </c>
      <c r="M199" s="25"/>
      <c r="N199" s="25"/>
      <c r="O199" s="25"/>
    </row>
    <row r="200" spans="1:18" x14ac:dyDescent="0.2">
      <c r="A200" s="3" t="s">
        <v>75</v>
      </c>
      <c r="B200" s="4">
        <v>1998</v>
      </c>
      <c r="C200" s="25">
        <v>1777</v>
      </c>
      <c r="D200" s="25">
        <v>997</v>
      </c>
      <c r="E200" s="25">
        <f t="shared" si="6"/>
        <v>2</v>
      </c>
      <c r="F200" s="25">
        <v>2</v>
      </c>
      <c r="G200" s="25"/>
      <c r="H200" s="25"/>
      <c r="I200" s="7" t="s">
        <v>129</v>
      </c>
      <c r="J200" s="6" t="s">
        <v>131</v>
      </c>
      <c r="K200" s="6" t="s">
        <v>132</v>
      </c>
      <c r="L200" s="25">
        <f t="shared" si="7"/>
        <v>2</v>
      </c>
      <c r="M200" s="25">
        <v>2</v>
      </c>
      <c r="N200" s="25"/>
      <c r="O200" s="25"/>
      <c r="P200" s="3" t="s">
        <v>214</v>
      </c>
      <c r="Q200" s="3" t="s">
        <v>185</v>
      </c>
      <c r="R200" s="3" t="s">
        <v>199</v>
      </c>
    </row>
    <row r="201" spans="1:18" x14ac:dyDescent="0.2">
      <c r="A201" s="3" t="s">
        <v>75</v>
      </c>
      <c r="B201" s="4">
        <v>1999</v>
      </c>
      <c r="C201" s="25">
        <v>1951</v>
      </c>
      <c r="D201" s="25">
        <v>1166</v>
      </c>
      <c r="E201" s="25">
        <f t="shared" si="6"/>
        <v>1</v>
      </c>
      <c r="F201" s="25">
        <v>1</v>
      </c>
      <c r="G201" s="25"/>
      <c r="H201" s="25"/>
      <c r="I201" s="7" t="s">
        <v>133</v>
      </c>
      <c r="J201" s="6" t="s">
        <v>134</v>
      </c>
      <c r="K201" s="6" t="s">
        <v>135</v>
      </c>
      <c r="L201" s="25">
        <f t="shared" si="7"/>
        <v>0</v>
      </c>
      <c r="M201" s="25"/>
      <c r="N201" s="25"/>
      <c r="O201" s="25"/>
    </row>
    <row r="202" spans="1:18" x14ac:dyDescent="0.2">
      <c r="A202" s="3" t="s">
        <v>75</v>
      </c>
      <c r="B202" s="4">
        <v>2000</v>
      </c>
      <c r="C202" s="25">
        <v>2537</v>
      </c>
      <c r="D202" s="25">
        <v>1497</v>
      </c>
      <c r="E202" s="25">
        <f t="shared" si="6"/>
        <v>3</v>
      </c>
      <c r="F202" s="25">
        <v>3</v>
      </c>
      <c r="G202" s="25"/>
      <c r="H202" s="25"/>
      <c r="I202" s="7" t="s">
        <v>136</v>
      </c>
      <c r="J202" s="22" t="s">
        <v>105</v>
      </c>
      <c r="K202" s="6" t="s">
        <v>106</v>
      </c>
      <c r="L202" s="25">
        <f t="shared" si="7"/>
        <v>3</v>
      </c>
      <c r="M202" s="25"/>
      <c r="N202" s="25">
        <v>2</v>
      </c>
      <c r="O202" s="29">
        <v>1</v>
      </c>
      <c r="P202" s="20" t="s">
        <v>262</v>
      </c>
      <c r="Q202" s="20" t="s">
        <v>259</v>
      </c>
      <c r="R202" s="3" t="s">
        <v>168</v>
      </c>
    </row>
    <row r="203" spans="1:18" x14ac:dyDescent="0.2">
      <c r="A203" s="3" t="s">
        <v>75</v>
      </c>
      <c r="B203" s="4">
        <v>2001</v>
      </c>
      <c r="C203" s="25">
        <v>2272</v>
      </c>
      <c r="D203" s="25">
        <v>1911</v>
      </c>
      <c r="E203" s="25">
        <f t="shared" si="6"/>
        <v>3</v>
      </c>
      <c r="F203" s="25">
        <v>3</v>
      </c>
      <c r="G203" s="25"/>
      <c r="H203" s="25"/>
      <c r="I203" s="7" t="s">
        <v>210</v>
      </c>
      <c r="J203" s="6" t="s">
        <v>211</v>
      </c>
      <c r="K203" s="6" t="s">
        <v>212</v>
      </c>
      <c r="L203" s="25">
        <f t="shared" si="7"/>
        <v>0</v>
      </c>
      <c r="M203" s="25"/>
      <c r="N203" s="25"/>
      <c r="O203" s="30"/>
    </row>
    <row r="204" spans="1:18" x14ac:dyDescent="0.2">
      <c r="A204" s="3" t="s">
        <v>75</v>
      </c>
      <c r="B204" s="4">
        <v>2002</v>
      </c>
      <c r="C204" s="25">
        <v>2584</v>
      </c>
      <c r="D204" s="25">
        <v>1802</v>
      </c>
      <c r="E204" s="25">
        <f t="shared" si="6"/>
        <v>9</v>
      </c>
      <c r="F204" s="25">
        <v>7</v>
      </c>
      <c r="G204" s="25">
        <v>1</v>
      </c>
      <c r="H204" s="25">
        <v>1</v>
      </c>
      <c r="I204" s="7" t="s">
        <v>213</v>
      </c>
      <c r="J204" s="6" t="s">
        <v>188</v>
      </c>
      <c r="K204" s="6" t="s">
        <v>224</v>
      </c>
      <c r="L204" s="25">
        <f t="shared" si="7"/>
        <v>3</v>
      </c>
      <c r="M204" s="25">
        <v>1</v>
      </c>
      <c r="N204" s="25">
        <v>2</v>
      </c>
      <c r="O204" s="29"/>
      <c r="P204" s="20" t="s">
        <v>261</v>
      </c>
      <c r="Q204" s="20" t="s">
        <v>260</v>
      </c>
      <c r="R204" s="3" t="s">
        <v>179</v>
      </c>
    </row>
    <row r="205" spans="1:18" x14ac:dyDescent="0.2">
      <c r="A205" s="3" t="s">
        <v>75</v>
      </c>
      <c r="B205" s="4">
        <v>2003</v>
      </c>
      <c r="C205" s="25">
        <v>1735</v>
      </c>
      <c r="D205" s="25">
        <v>1420</v>
      </c>
      <c r="E205" s="25">
        <f t="shared" si="6"/>
        <v>1</v>
      </c>
      <c r="F205" s="25">
        <v>1</v>
      </c>
      <c r="G205" s="25"/>
      <c r="H205" s="25"/>
      <c r="I205" s="5" t="s">
        <v>107</v>
      </c>
      <c r="J205" s="5" t="s">
        <v>144</v>
      </c>
      <c r="K205" s="5" t="s">
        <v>145</v>
      </c>
      <c r="L205" s="25">
        <f t="shared" si="7"/>
        <v>0</v>
      </c>
      <c r="M205" s="25"/>
      <c r="N205" s="25"/>
      <c r="O205" s="29"/>
      <c r="P205" s="20"/>
      <c r="Q205" s="20"/>
    </row>
    <row r="206" spans="1:18" x14ac:dyDescent="0.2">
      <c r="A206" s="3" t="s">
        <v>75</v>
      </c>
      <c r="B206" s="4">
        <v>2004</v>
      </c>
      <c r="C206" s="25">
        <v>2040</v>
      </c>
      <c r="D206" s="25">
        <v>1566</v>
      </c>
      <c r="E206" s="25">
        <f t="shared" si="6"/>
        <v>1</v>
      </c>
      <c r="F206" s="25"/>
      <c r="G206" s="25"/>
      <c r="H206" s="25">
        <v>1</v>
      </c>
      <c r="I206" s="5" t="s">
        <v>240</v>
      </c>
      <c r="J206" s="6" t="s">
        <v>241</v>
      </c>
      <c r="K206" s="6" t="s">
        <v>244</v>
      </c>
      <c r="L206" s="25">
        <f t="shared" si="7"/>
        <v>4</v>
      </c>
      <c r="M206" s="25">
        <v>3</v>
      </c>
      <c r="N206" s="25"/>
      <c r="O206" s="25">
        <v>1</v>
      </c>
      <c r="P206" s="3" t="s">
        <v>187</v>
      </c>
      <c r="Q206" s="3" t="s">
        <v>256</v>
      </c>
      <c r="R206" s="3" t="s">
        <v>263</v>
      </c>
    </row>
    <row r="207" spans="1:18" x14ac:dyDescent="0.2">
      <c r="A207" s="3" t="s">
        <v>75</v>
      </c>
      <c r="B207" s="4">
        <v>2005</v>
      </c>
      <c r="C207" s="25">
        <v>2408</v>
      </c>
      <c r="D207" s="25">
        <v>1561</v>
      </c>
      <c r="E207" s="25">
        <f t="shared" si="6"/>
        <v>2</v>
      </c>
      <c r="F207" s="25">
        <v>1</v>
      </c>
      <c r="G207" s="25"/>
      <c r="H207" s="25">
        <v>1</v>
      </c>
      <c r="I207" s="7" t="s">
        <v>254</v>
      </c>
      <c r="J207" s="6" t="s">
        <v>255</v>
      </c>
      <c r="K207" s="6" t="s">
        <v>239</v>
      </c>
      <c r="L207" s="25">
        <f t="shared" si="7"/>
        <v>3</v>
      </c>
      <c r="M207" s="25">
        <v>1</v>
      </c>
      <c r="N207" s="25">
        <v>1</v>
      </c>
      <c r="O207" s="25">
        <v>1</v>
      </c>
      <c r="P207" s="3" t="s">
        <v>4</v>
      </c>
      <c r="Q207" s="3" t="s">
        <v>252</v>
      </c>
      <c r="R207" s="3" t="s">
        <v>171</v>
      </c>
    </row>
    <row r="208" spans="1:18" x14ac:dyDescent="0.2">
      <c r="A208" s="3" t="s">
        <v>75</v>
      </c>
      <c r="B208" s="4">
        <v>2006</v>
      </c>
      <c r="C208" s="25">
        <v>2244</v>
      </c>
      <c r="D208" s="25">
        <v>1709</v>
      </c>
      <c r="E208" s="25">
        <f t="shared" si="6"/>
        <v>2</v>
      </c>
      <c r="F208" s="25">
        <v>1</v>
      </c>
      <c r="G208" s="25"/>
      <c r="H208" s="25">
        <v>1</v>
      </c>
      <c r="I208" s="7" t="s">
        <v>146</v>
      </c>
      <c r="J208" s="6" t="s">
        <v>148</v>
      </c>
      <c r="K208" s="6" t="s">
        <v>113</v>
      </c>
      <c r="L208" s="25">
        <f t="shared" si="7"/>
        <v>0</v>
      </c>
      <c r="M208" s="25"/>
      <c r="N208" s="25"/>
      <c r="O208" s="25"/>
    </row>
    <row r="209" spans="1:18" x14ac:dyDescent="0.2">
      <c r="A209" s="3" t="s">
        <v>75</v>
      </c>
      <c r="B209" s="4">
        <v>2007</v>
      </c>
      <c r="C209" s="25">
        <v>2090</v>
      </c>
      <c r="D209" s="25">
        <v>1665</v>
      </c>
      <c r="E209" s="25">
        <f t="shared" si="6"/>
        <v>3</v>
      </c>
      <c r="F209" s="25">
        <v>3</v>
      </c>
      <c r="G209" s="25"/>
      <c r="H209" s="25"/>
      <c r="I209" s="5" t="s">
        <v>114</v>
      </c>
      <c r="J209" s="5" t="s">
        <v>149</v>
      </c>
      <c r="K209" s="5" t="s">
        <v>116</v>
      </c>
      <c r="L209" s="25">
        <f t="shared" si="7"/>
        <v>1</v>
      </c>
      <c r="M209" s="25"/>
      <c r="N209" s="25"/>
      <c r="O209" s="25">
        <v>1</v>
      </c>
      <c r="P209" s="3" t="s">
        <v>5</v>
      </c>
      <c r="Q209" s="3" t="s">
        <v>245</v>
      </c>
      <c r="R209" s="3" t="s">
        <v>264</v>
      </c>
    </row>
    <row r="210" spans="1:18" x14ac:dyDescent="0.2">
      <c r="A210" s="3" t="s">
        <v>75</v>
      </c>
      <c r="B210" s="4">
        <v>2008</v>
      </c>
      <c r="C210" s="25">
        <v>1895</v>
      </c>
      <c r="D210" s="25">
        <v>1728</v>
      </c>
      <c r="E210" s="25">
        <f t="shared" si="6"/>
        <v>0</v>
      </c>
      <c r="F210" s="25"/>
      <c r="G210" s="25"/>
      <c r="H210" s="25"/>
      <c r="I210" s="5"/>
      <c r="L210" s="25">
        <f t="shared" si="7"/>
        <v>2</v>
      </c>
      <c r="M210" s="25">
        <v>1</v>
      </c>
      <c r="N210" s="25">
        <v>1</v>
      </c>
      <c r="O210" s="25"/>
      <c r="P210" s="3" t="s">
        <v>189</v>
      </c>
      <c r="Q210" s="3" t="s">
        <v>173</v>
      </c>
      <c r="R210" s="3" t="s">
        <v>170</v>
      </c>
    </row>
    <row r="211" spans="1:18" x14ac:dyDescent="0.2">
      <c r="A211" s="3" t="s">
        <v>75</v>
      </c>
      <c r="B211" s="4">
        <v>2009</v>
      </c>
      <c r="C211" s="25">
        <v>1796</v>
      </c>
      <c r="D211" s="25">
        <v>1770</v>
      </c>
      <c r="E211" s="25">
        <f t="shared" si="6"/>
        <v>1</v>
      </c>
      <c r="F211" s="25"/>
      <c r="G211" s="25"/>
      <c r="H211" s="25">
        <v>1</v>
      </c>
      <c r="I211" s="7" t="s">
        <v>81</v>
      </c>
      <c r="J211" s="6" t="s">
        <v>118</v>
      </c>
      <c r="K211" s="6" t="s">
        <v>52</v>
      </c>
      <c r="L211" s="25">
        <f t="shared" si="7"/>
        <v>1</v>
      </c>
      <c r="M211" s="25">
        <v>1</v>
      </c>
      <c r="N211" s="25"/>
      <c r="O211" s="25"/>
      <c r="P211" s="3" t="s">
        <v>119</v>
      </c>
      <c r="Q211" s="3" t="s">
        <v>165</v>
      </c>
      <c r="R211" s="3" t="s">
        <v>166</v>
      </c>
    </row>
    <row r="212" spans="1:18" x14ac:dyDescent="0.2">
      <c r="A212" s="3" t="s">
        <v>75</v>
      </c>
      <c r="B212" s="4">
        <v>2010</v>
      </c>
      <c r="C212" s="25">
        <v>1961</v>
      </c>
      <c r="D212" s="25">
        <v>1614</v>
      </c>
      <c r="E212" s="25">
        <f t="shared" si="6"/>
        <v>1</v>
      </c>
      <c r="F212" s="25">
        <v>1</v>
      </c>
      <c r="G212" s="25"/>
      <c r="H212" s="25"/>
      <c r="I212" s="5" t="s">
        <v>120</v>
      </c>
      <c r="J212" s="6" t="s">
        <v>154</v>
      </c>
      <c r="K212" s="6" t="s">
        <v>155</v>
      </c>
      <c r="L212" s="25">
        <f t="shared" si="7"/>
        <v>0</v>
      </c>
      <c r="M212" s="25"/>
      <c r="N212" s="25"/>
      <c r="O212" s="25"/>
    </row>
    <row r="213" spans="1:18" x14ac:dyDescent="0.2">
      <c r="A213" s="3" t="s">
        <v>75</v>
      </c>
      <c r="B213" s="4">
        <v>2011</v>
      </c>
      <c r="C213" s="25">
        <v>2268</v>
      </c>
      <c r="D213" s="25">
        <v>1811</v>
      </c>
      <c r="E213" s="25">
        <f t="shared" si="6"/>
        <v>1</v>
      </c>
      <c r="F213" s="25">
        <v>1</v>
      </c>
      <c r="G213" s="25"/>
      <c r="H213" s="25"/>
      <c r="I213" s="5" t="s">
        <v>156</v>
      </c>
      <c r="J213" s="6" t="s">
        <v>123</v>
      </c>
      <c r="K213" s="6" t="s">
        <v>124</v>
      </c>
      <c r="L213" s="25">
        <f t="shared" si="7"/>
        <v>0</v>
      </c>
      <c r="M213" s="25"/>
      <c r="N213" s="25"/>
      <c r="O213" s="25"/>
    </row>
    <row r="214" spans="1:18" x14ac:dyDescent="0.2">
      <c r="A214" s="3" t="s">
        <v>75</v>
      </c>
      <c r="B214" s="4">
        <v>2012</v>
      </c>
      <c r="C214" s="25">
        <v>2728</v>
      </c>
      <c r="D214" s="25">
        <v>1942</v>
      </c>
      <c r="E214" s="25">
        <f t="shared" si="6"/>
        <v>1</v>
      </c>
      <c r="F214" s="25"/>
      <c r="G214" s="25"/>
      <c r="H214" s="25">
        <v>1</v>
      </c>
      <c r="I214" s="7" t="s">
        <v>125</v>
      </c>
      <c r="J214" s="6" t="s">
        <v>152</v>
      </c>
      <c r="K214" s="6" t="s">
        <v>52</v>
      </c>
      <c r="L214" s="25">
        <f t="shared" si="7"/>
        <v>1</v>
      </c>
      <c r="M214" s="25"/>
      <c r="N214" s="25"/>
      <c r="O214" s="25">
        <v>1</v>
      </c>
      <c r="P214" s="3" t="s">
        <v>215</v>
      </c>
      <c r="Q214" s="3" t="s">
        <v>258</v>
      </c>
      <c r="R214" s="3" t="s">
        <v>191</v>
      </c>
    </row>
    <row r="215" spans="1:18" x14ac:dyDescent="0.2">
      <c r="A215" s="3" t="s">
        <v>75</v>
      </c>
      <c r="B215" s="4">
        <v>2013</v>
      </c>
      <c r="C215" s="25">
        <v>3348</v>
      </c>
      <c r="D215" s="25">
        <v>2461</v>
      </c>
      <c r="E215" s="25">
        <f t="shared" si="6"/>
        <v>1</v>
      </c>
      <c r="F215" s="25">
        <v>1</v>
      </c>
      <c r="G215" s="25"/>
      <c r="H215" s="25"/>
      <c r="I215" s="5" t="s">
        <v>153</v>
      </c>
      <c r="J215" s="5" t="s">
        <v>126</v>
      </c>
      <c r="K215" s="5" t="s">
        <v>162</v>
      </c>
      <c r="L215" s="25">
        <f t="shared" si="7"/>
        <v>0</v>
      </c>
      <c r="M215" s="25"/>
      <c r="N215" s="25"/>
      <c r="O215" s="25"/>
    </row>
    <row r="216" spans="1:18" x14ac:dyDescent="0.2">
      <c r="A216" s="3" t="s">
        <v>75</v>
      </c>
      <c r="B216" s="4">
        <v>2014</v>
      </c>
      <c r="C216" s="25">
        <v>2896</v>
      </c>
      <c r="D216" s="25">
        <v>2079</v>
      </c>
      <c r="E216" s="25">
        <f t="shared" si="6"/>
        <v>1</v>
      </c>
      <c r="F216" s="25">
        <v>1</v>
      </c>
      <c r="G216" s="25"/>
      <c r="H216" s="25"/>
      <c r="I216" s="5" t="s">
        <v>163</v>
      </c>
      <c r="J216" s="5" t="s">
        <v>164</v>
      </c>
      <c r="K216" s="5" t="s">
        <v>137</v>
      </c>
      <c r="L216" s="25">
        <f t="shared" si="7"/>
        <v>0</v>
      </c>
      <c r="M216" s="25"/>
      <c r="N216" s="25"/>
      <c r="O216" s="25"/>
    </row>
    <row r="217" spans="1:18" x14ac:dyDescent="0.2">
      <c r="A217" s="3" t="s">
        <v>75</v>
      </c>
      <c r="B217" s="4">
        <v>2015</v>
      </c>
      <c r="C217" s="25">
        <v>3131</v>
      </c>
      <c r="D217" s="25">
        <v>1832</v>
      </c>
      <c r="E217" s="25">
        <f t="shared" si="6"/>
        <v>0</v>
      </c>
      <c r="F217" s="25"/>
      <c r="G217" s="25"/>
      <c r="H217" s="25"/>
      <c r="I217" s="5"/>
      <c r="L217" s="25">
        <f t="shared" si="7"/>
        <v>2</v>
      </c>
      <c r="M217" s="25"/>
      <c r="N217" s="25"/>
      <c r="O217" s="25">
        <v>2</v>
      </c>
      <c r="P217" s="3" t="s">
        <v>204</v>
      </c>
      <c r="Q217" s="3" t="s">
        <v>253</v>
      </c>
      <c r="R217" s="3" t="s">
        <v>190</v>
      </c>
    </row>
    <row r="218" spans="1:18" x14ac:dyDescent="0.2">
      <c r="C218" s="28">
        <f t="shared" ref="C218:H218" si="8">SUM(C2:C217)</f>
        <v>75893</v>
      </c>
      <c r="D218" s="28">
        <f t="shared" si="8"/>
        <v>46422</v>
      </c>
      <c r="E218" s="28">
        <f t="shared" si="8"/>
        <v>86</v>
      </c>
      <c r="F218" s="28">
        <f t="shared" si="8"/>
        <v>64</v>
      </c>
      <c r="G218" s="28">
        <f t="shared" si="8"/>
        <v>7</v>
      </c>
      <c r="H218" s="28">
        <f t="shared" si="8"/>
        <v>15</v>
      </c>
      <c r="L218" s="28">
        <f>SUM(L2:L217)</f>
        <v>50</v>
      </c>
      <c r="M218" s="28">
        <f>SUM(M2:M217)</f>
        <v>23</v>
      </c>
      <c r="N218" s="28">
        <f>SUM(N2:N217)</f>
        <v>16</v>
      </c>
      <c r="O218" s="28">
        <f>SUM(O2:O217)</f>
        <v>11</v>
      </c>
    </row>
  </sheetData>
  <autoFilter ref="A1:R218"/>
  <phoneticPr fontId="2" type="noConversion"/>
  <pageMargins left="0.75" right="0.75" top="1" bottom="1" header="0.51180555555555496" footer="0.51180555555555496"/>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Germany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cp:revision>9</cp:revision>
  <cp:lastPrinted>2016-08-14T09:39:50Z</cp:lastPrinted>
  <dcterms:created xsi:type="dcterms:W3CDTF">2010-10-17T04:53:32Z</dcterms:created>
  <dcterms:modified xsi:type="dcterms:W3CDTF">2017-04-26T13:23:28Z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true</vt:bool>
  </property>
  <property fmtid="{D5CDD505-2E9C-101B-9397-08002B2CF9AE}" pid="5" name="LinksUpToDate">
    <vt:bool>true</vt:bool>
  </property>
  <property fmtid="{D5CDD505-2E9C-101B-9397-08002B2CF9AE}" pid="6" name="ScaleCrop">
    <vt:bool>true</vt:bool>
  </property>
  <property fmtid="{D5CDD505-2E9C-101B-9397-08002B2CF9AE}" pid="7" name="ShareDoc">
    <vt:bool>true</vt:bool>
  </property>
</Properties>
</file>